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 disk\Desktop\2026\Ashxatanq\2612 GH Baker\"/>
    </mc:Choice>
  </mc:AlternateContent>
  <xr:revisionPtr revIDLastSave="0" documentId="13_ncr:1_{4B185B43-6AE9-4B94-84AD-9977CE7DF31B}" xr6:coauthVersionLast="47" xr6:coauthVersionMax="47" xr10:uidLastSave="{00000000-0000-0000-0000-000000000000}"/>
  <bookViews>
    <workbookView xWindow="-120" yWindow="-120" windowWidth="29040" windowHeight="15840" tabRatio="581" xr2:uid="{00000000-000D-0000-FFFF-FFFF00000000}"/>
  </bookViews>
  <sheets>
    <sheet name="հայ" sheetId="87" r:id="rId1"/>
    <sheet name="ռուս" sheetId="8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6" i="88" l="1"/>
  <c r="G96" i="88" s="1"/>
  <c r="E95" i="88"/>
  <c r="G95" i="88" s="1"/>
  <c r="E86" i="88"/>
  <c r="G100" i="88"/>
  <c r="G99" i="88"/>
  <c r="G98" i="88"/>
  <c r="G97" i="88"/>
  <c r="G94" i="88"/>
  <c r="G93" i="88"/>
  <c r="G92" i="88"/>
  <c r="G91" i="88"/>
  <c r="G90" i="88"/>
  <c r="G89" i="88"/>
  <c r="G88" i="88"/>
  <c r="G87" i="88"/>
  <c r="G86" i="88"/>
  <c r="G85" i="88"/>
  <c r="G84" i="88"/>
  <c r="G83" i="88"/>
  <c r="G82" i="88"/>
  <c r="G79" i="88"/>
  <c r="E78" i="88"/>
  <c r="G78" i="88" s="1"/>
  <c r="E77" i="88"/>
  <c r="G77" i="88" s="1"/>
  <c r="E76" i="88"/>
  <c r="G76" i="88" s="1"/>
  <c r="E75" i="88"/>
  <c r="G75" i="88" s="1"/>
  <c r="E72" i="88"/>
  <c r="G72" i="88" s="1"/>
  <c r="G71" i="88"/>
  <c r="G70" i="88"/>
  <c r="G69" i="88"/>
  <c r="G68" i="88"/>
  <c r="G67" i="88"/>
  <c r="G66" i="88"/>
  <c r="G65" i="88"/>
  <c r="E61" i="88"/>
  <c r="G61" i="88" s="1"/>
  <c r="E60" i="88"/>
  <c r="G60" i="88" s="1"/>
  <c r="E59" i="88"/>
  <c r="G59" i="88" s="1"/>
  <c r="E58" i="88"/>
  <c r="G58" i="88" s="1"/>
  <c r="E57" i="88"/>
  <c r="G57" i="88" s="1"/>
  <c r="E56" i="88"/>
  <c r="G56" i="88" s="1"/>
  <c r="E55" i="88"/>
  <c r="G55" i="88" s="1"/>
  <c r="E54" i="88"/>
  <c r="G54" i="88" s="1"/>
  <c r="E53" i="88"/>
  <c r="G53" i="88" s="1"/>
  <c r="E52" i="88"/>
  <c r="G52" i="88" s="1"/>
  <c r="G49" i="88"/>
  <c r="E48" i="88"/>
  <c r="G48" i="88" s="1"/>
  <c r="G47" i="88"/>
  <c r="G46" i="88"/>
  <c r="G45" i="88"/>
  <c r="G44" i="88"/>
  <c r="E43" i="88"/>
  <c r="G43" i="88" s="1"/>
  <c r="G42" i="88"/>
  <c r="G41" i="88"/>
  <c r="E40" i="88"/>
  <c r="G40" i="88" s="1"/>
  <c r="G39" i="88"/>
  <c r="G38" i="88"/>
  <c r="G37" i="88"/>
  <c r="G36" i="88"/>
  <c r="G35" i="88"/>
  <c r="G34" i="88"/>
  <c r="G33" i="88"/>
  <c r="G30" i="88"/>
  <c r="E29" i="88"/>
  <c r="G29" i="88" s="1"/>
  <c r="G28" i="88"/>
  <c r="E23" i="88"/>
  <c r="G23" i="88" s="1"/>
  <c r="E22" i="88"/>
  <c r="G22" i="88" s="1"/>
  <c r="E21" i="88"/>
  <c r="G21" i="88" s="1"/>
  <c r="E19" i="88"/>
  <c r="G19" i="88" s="1"/>
  <c r="G18" i="88"/>
  <c r="G17" i="88"/>
  <c r="G16" i="88"/>
  <c r="E15" i="88"/>
  <c r="G15" i="88" s="1"/>
  <c r="E14" i="88"/>
  <c r="G14" i="88" s="1"/>
  <c r="G13" i="88"/>
  <c r="E12" i="88"/>
  <c r="G12" i="88" s="1"/>
  <c r="G11" i="88"/>
  <c r="G10" i="88"/>
  <c r="G9" i="88"/>
  <c r="G98" i="87"/>
  <c r="G10" i="87"/>
  <c r="G11" i="87"/>
  <c r="G13" i="87"/>
  <c r="G16" i="87"/>
  <c r="G17" i="87"/>
  <c r="G18" i="87"/>
  <c r="G28" i="87"/>
  <c r="G30" i="87"/>
  <c r="G33" i="87"/>
  <c r="G34" i="87"/>
  <c r="G35" i="87"/>
  <c r="G36" i="87"/>
  <c r="G37" i="87"/>
  <c r="G38" i="87"/>
  <c r="G39" i="87"/>
  <c r="G41" i="87"/>
  <c r="G42" i="87"/>
  <c r="G44" i="87"/>
  <c r="G45" i="87"/>
  <c r="G46" i="87"/>
  <c r="G47" i="87"/>
  <c r="G49" i="87"/>
  <c r="G51" i="87"/>
  <c r="G65" i="87"/>
  <c r="G66" i="87"/>
  <c r="G67" i="87"/>
  <c r="G68" i="87"/>
  <c r="G69" i="87"/>
  <c r="G70" i="87"/>
  <c r="G71" i="87"/>
  <c r="G79" i="87"/>
  <c r="G81" i="87"/>
  <c r="G82" i="87"/>
  <c r="G83" i="87"/>
  <c r="G84" i="87"/>
  <c r="G86" i="87"/>
  <c r="G87" i="87"/>
  <c r="G88" i="87"/>
  <c r="G89" i="87"/>
  <c r="G90" i="87"/>
  <c r="G91" i="87"/>
  <c r="G92" i="87"/>
  <c r="G93" i="87"/>
  <c r="G96" i="87"/>
  <c r="G97" i="87"/>
  <c r="G99" i="87"/>
  <c r="G9" i="87"/>
  <c r="E95" i="87"/>
  <c r="G95" i="87" s="1"/>
  <c r="E94" i="87"/>
  <c r="G94" i="87" s="1"/>
  <c r="E85" i="87"/>
  <c r="G85" i="87" s="1"/>
  <c r="E78" i="87"/>
  <c r="G78" i="87" s="1"/>
  <c r="E77" i="87"/>
  <c r="G77" i="87" s="1"/>
  <c r="E76" i="87"/>
  <c r="G76" i="87" s="1"/>
  <c r="E75" i="87"/>
  <c r="G75" i="87" s="1"/>
  <c r="G80" i="87" s="1"/>
  <c r="E72" i="87"/>
  <c r="G72" i="87" s="1"/>
  <c r="E61" i="87"/>
  <c r="E60" i="87"/>
  <c r="E59" i="87"/>
  <c r="G59" i="87" s="1"/>
  <c r="E58" i="87"/>
  <c r="G58" i="87" s="1"/>
  <c r="E57" i="87"/>
  <c r="G57" i="87" s="1"/>
  <c r="E56" i="87"/>
  <c r="G56" i="87" s="1"/>
  <c r="E55" i="87"/>
  <c r="G55" i="87" s="1"/>
  <c r="E54" i="87"/>
  <c r="G54" i="87" s="1"/>
  <c r="E53" i="87"/>
  <c r="G53" i="87" s="1"/>
  <c r="E52" i="87"/>
  <c r="G52" i="87" s="1"/>
  <c r="E48" i="87"/>
  <c r="G48" i="87" s="1"/>
  <c r="E43" i="87"/>
  <c r="G43" i="87" s="1"/>
  <c r="E40" i="87"/>
  <c r="G40" i="87" s="1"/>
  <c r="E29" i="87"/>
  <c r="G29" i="87" s="1"/>
  <c r="E23" i="87"/>
  <c r="G23" i="87" s="1"/>
  <c r="E22" i="87"/>
  <c r="G22" i="87" s="1"/>
  <c r="E21" i="87"/>
  <c r="G21" i="87" s="1"/>
  <c r="E19" i="87"/>
  <c r="G19" i="87" s="1"/>
  <c r="E15" i="87"/>
  <c r="G15" i="87" s="1"/>
  <c r="E14" i="87"/>
  <c r="G14" i="87" s="1"/>
  <c r="E12" i="87"/>
  <c r="G12" i="87" s="1"/>
  <c r="G73" i="87" l="1"/>
  <c r="G100" i="87"/>
  <c r="G50" i="87"/>
  <c r="G31" i="88"/>
  <c r="G80" i="88"/>
  <c r="G62" i="88"/>
  <c r="G73" i="88"/>
  <c r="G50" i="88"/>
  <c r="G101" i="88"/>
  <c r="E20" i="88"/>
  <c r="G20" i="88" s="1"/>
  <c r="E24" i="88"/>
  <c r="G24" i="88" s="1"/>
  <c r="E25" i="88"/>
  <c r="G25" i="88" s="1"/>
  <c r="G31" i="87"/>
  <c r="G61" i="87"/>
  <c r="G60" i="87"/>
  <c r="E24" i="87"/>
  <c r="E20" i="87"/>
  <c r="G20" i="87" s="1"/>
  <c r="E25" i="87"/>
  <c r="G25" i="87" s="1"/>
  <c r="G62" i="87" l="1"/>
  <c r="G26" i="88"/>
  <c r="G102" i="88" s="1"/>
  <c r="G103" i="88" s="1"/>
  <c r="G104" i="88" s="1"/>
  <c r="G24" i="87"/>
  <c r="G26" i="87" l="1"/>
  <c r="G101" i="87" s="1"/>
  <c r="G102" i="87" s="1"/>
  <c r="G103" i="87" s="1"/>
</calcChain>
</file>

<file path=xl/sharedStrings.xml><?xml version="1.0" encoding="utf-8"?>
<sst xmlns="http://schemas.openxmlformats.org/spreadsheetml/2006/main" count="521" uniqueCount="269">
  <si>
    <t>Ընդամենը</t>
  </si>
  <si>
    <t>N</t>
  </si>
  <si>
    <t>կգ</t>
  </si>
  <si>
    <t>խմ</t>
  </si>
  <si>
    <t>մ</t>
  </si>
  <si>
    <t>քմ</t>
  </si>
  <si>
    <t>Շինարարական աշխատանքներ</t>
  </si>
  <si>
    <t>տ</t>
  </si>
  <si>
    <t>Հիմնավորում</t>
  </si>
  <si>
    <t>Աշխատանքի անվանումը</t>
  </si>
  <si>
    <t>Չափման միավոր</t>
  </si>
  <si>
    <t>Քանակը</t>
  </si>
  <si>
    <t>ինֆ</t>
  </si>
  <si>
    <t>15-614</t>
  </si>
  <si>
    <t>Մետաղական մակերեսների յուղաներկում երկու անգամ</t>
  </si>
  <si>
    <t xml:space="preserve"> քմ</t>
  </si>
  <si>
    <t>9-118</t>
  </si>
  <si>
    <t>Ամբողջը</t>
  </si>
  <si>
    <t>8--11</t>
  </si>
  <si>
    <t>հատ</t>
  </si>
  <si>
    <t>ինֆ.</t>
  </si>
  <si>
    <t>27-22</t>
  </si>
  <si>
    <t>11-11</t>
  </si>
  <si>
    <t>6-86</t>
  </si>
  <si>
    <t>տն</t>
  </si>
  <si>
    <t>Ինֆ</t>
  </si>
  <si>
    <t>Ցանց Ф3մմ բջիջը 100x100մմ</t>
  </si>
  <si>
    <t>Ծածկի ամրանավորում Вр Ф3մմ բջիջը 100x100մմ ցանցով</t>
  </si>
  <si>
    <t>չորսու</t>
  </si>
  <si>
    <t>Խողովակ 40x40x2 (շրջանակ)</t>
  </si>
  <si>
    <t xml:space="preserve"> խմ</t>
  </si>
  <si>
    <t>22-117</t>
  </si>
  <si>
    <t>Արտաքին լուսավորություն</t>
  </si>
  <si>
    <t>Մալուխի անցկացում</t>
  </si>
  <si>
    <t>8-149-1</t>
  </si>
  <si>
    <t>Ալյումինե մալուխի  անցկացում խրամուղում պոլիէթիլենային  խողովակի միջով  ԱՎՎԳ 4 x10 մմ²</t>
  </si>
  <si>
    <t>100 մ</t>
  </si>
  <si>
    <t>1-968</t>
  </si>
  <si>
    <t>Հետադարձ լիցքի իրականացում փափուկ գրունտից</t>
  </si>
  <si>
    <t>1-965</t>
  </si>
  <si>
    <t>6--1</t>
  </si>
  <si>
    <t>Փոսերի բետոնացում Բ 15 դասի բետոնով</t>
  </si>
  <si>
    <t>Պոլիէթիլենային խողովակների տեղադրում խրամուղում Ф=32x2,0մմ</t>
  </si>
  <si>
    <t>ԱԱՀ 20%</t>
  </si>
  <si>
    <t xml:space="preserve"> Объемный лист-Смета</t>
  </si>
  <si>
    <t>тыс др</t>
  </si>
  <si>
    <t>Обоснование</t>
  </si>
  <si>
    <t xml:space="preserve"> Наименование работ</t>
  </si>
  <si>
    <t xml:space="preserve"> Ед измерения</t>
  </si>
  <si>
    <t>Количество</t>
  </si>
  <si>
    <t xml:space="preserve">   Стоимость единицы                                                             </t>
  </si>
  <si>
    <t>Общая стоимость</t>
  </si>
  <si>
    <t>пгм</t>
  </si>
  <si>
    <t>шт</t>
  </si>
  <si>
    <r>
      <t>м</t>
    </r>
    <r>
      <rPr>
        <sz val="14"/>
        <rFont val="GHEA Grapalat"/>
        <family val="3"/>
      </rPr>
      <t>³</t>
    </r>
  </si>
  <si>
    <t>Итого</t>
  </si>
  <si>
    <t>т</t>
  </si>
  <si>
    <r>
      <t>м</t>
    </r>
    <r>
      <rPr>
        <sz val="14"/>
        <rFont val="Calibri"/>
        <family val="2"/>
        <charset val="204"/>
      </rPr>
      <t>²</t>
    </r>
  </si>
  <si>
    <t xml:space="preserve"> Окраска  металлических покрытий за два раза</t>
  </si>
  <si>
    <t>кг</t>
  </si>
  <si>
    <t xml:space="preserve"> Наружное освещение</t>
  </si>
  <si>
    <t>Прокладка кабеля</t>
  </si>
  <si>
    <t>НДС 20%</t>
  </si>
  <si>
    <t>8--11-1</t>
  </si>
  <si>
    <t xml:space="preserve"> Прокладка полиэтиленовых труб в траншее Ф=32x2,0մմ</t>
  </si>
  <si>
    <t>Устройство песчаного основания толщиной 10,0 см.</t>
  </si>
  <si>
    <t>Прокладка алюминиевого кабеля в траншее через полиэтиленовую трубу АВВГ 4х10 мм²</t>
  </si>
  <si>
    <t>Обратная засыпка из мягкого грунта</t>
  </si>
  <si>
    <t>Копание ям в грунтах 3-й группы</t>
  </si>
  <si>
    <t>Устройство щебеночного основания толщиной 10,0 см.</t>
  </si>
  <si>
    <t>Бетонирование ям бетоном класса В 15</t>
  </si>
  <si>
    <t>Арматура Փ14 А500c</t>
  </si>
  <si>
    <t>Ամրան Փ14 А500c</t>
  </si>
  <si>
    <t>15-607</t>
  </si>
  <si>
    <t>Փայտե նստարանների լաքապատում երկու անգամ</t>
  </si>
  <si>
    <t>11-210</t>
  </si>
  <si>
    <t>23--1</t>
  </si>
  <si>
    <t xml:space="preserve">Ավազե փռում խողովակների տակ </t>
  </si>
  <si>
    <t>Փոսերի փորում ձեռքով 3-րդ կարգի գրունտներում</t>
  </si>
  <si>
    <t xml:space="preserve">  Окраска лаком  деревянных покрытий за два раза</t>
  </si>
  <si>
    <t>100 пгм</t>
  </si>
  <si>
    <t>Քանդման աշխատանքներ</t>
  </si>
  <si>
    <t>1-1036</t>
  </si>
  <si>
    <t xml:space="preserve">Ծառերի կտրում մինչև  32սմ  տրամագծով  </t>
  </si>
  <si>
    <t>100 հատ</t>
  </si>
  <si>
    <t>1-1054</t>
  </si>
  <si>
    <t xml:space="preserve">Ծառերի ճյուղերի կտրում մինչև  32սմ  տրամագծով  </t>
  </si>
  <si>
    <t>1-1073</t>
  </si>
  <si>
    <t xml:space="preserve">Ծառերի արմատների հանում մինչև  32սմ  տրամագծով </t>
  </si>
  <si>
    <t>1-1090</t>
  </si>
  <si>
    <t>հա</t>
  </si>
  <si>
    <t>46-109</t>
  </si>
  <si>
    <t>27-31</t>
  </si>
  <si>
    <t>27-36</t>
  </si>
  <si>
    <t>Բազալտե եզրաքարերի քանդում (150x300) (վերադարձ պատվիրատուին)</t>
  </si>
  <si>
    <t xml:space="preserve"> Մետաղական ճաղաշարի ապամոնտաժում   </t>
  </si>
  <si>
    <t>1-1594</t>
  </si>
  <si>
    <t>C310-10</t>
  </si>
  <si>
    <t>Շին աղբի տեղափոխում    10կմ հեռավորության վրա</t>
  </si>
  <si>
    <t>Զբոսայգու նորոգում</t>
  </si>
  <si>
    <t>27-86-1</t>
  </si>
  <si>
    <t xml:space="preserve">Փոսերի փորում ձեռքով 3-րդ կարգի գրունտներում </t>
  </si>
  <si>
    <t>Խճի նախաշերտի կառուցում 10.0սմ</t>
  </si>
  <si>
    <t>Ամրան Փ12 А500c</t>
  </si>
  <si>
    <t>33-621</t>
  </si>
  <si>
    <t xml:space="preserve">Երկճյուղ   սյուների տեղադրում լուսարձակներով </t>
  </si>
  <si>
    <t>կոմպլ</t>
  </si>
  <si>
    <t>Ավազե փռում խողովակների տակ 10.0սմ հաստությամբ</t>
  </si>
  <si>
    <t>1--1593</t>
  </si>
  <si>
    <t>Ավելացված գրունտի բարձում ինքնաթափ ավտոմեքենաներին էքսկավատորով  0,5խմ շերեփի տարողությամբ</t>
  </si>
  <si>
    <t>C310-8</t>
  </si>
  <si>
    <t xml:space="preserve"> Ավելացած գրունտի տեղափոխում    10կմ հեռավորության վրա</t>
  </si>
  <si>
    <t xml:space="preserve">Պոլիպրոպիլենային փականների տեղադրում Փ 25մմ </t>
  </si>
  <si>
    <t>Պոլիպրոպիլենային  ձևավոր մասեր</t>
  </si>
  <si>
    <t>22-365</t>
  </si>
  <si>
    <t>1-961</t>
  </si>
  <si>
    <t xml:space="preserve">Բազալտե  եզրաքարերի հիմքերի փորում ձեռքով 3-րդ կարգի գրունտներում </t>
  </si>
  <si>
    <t>27-20</t>
  </si>
  <si>
    <t>Սալվածք</t>
  </si>
  <si>
    <t xml:space="preserve">Նախապատրաստական շերտի կառուցում ավազակոպճային  խառնուրդով   12սմ հաստությամբ </t>
  </si>
  <si>
    <t>27-175</t>
  </si>
  <si>
    <t>1-1601</t>
  </si>
  <si>
    <t xml:space="preserve">Բուսական բնահողի մշակում էքսկավատորով 0,25խ.մ տարողությամբ բարձելով ինքնաթափ ավտոմեքենաներին </t>
  </si>
  <si>
    <t>C310-6</t>
  </si>
  <si>
    <t xml:space="preserve">Բնահողի  տեղափոխում      6 կմ հեռ վրա </t>
  </si>
  <si>
    <t>Մանկական խաղահրապարակ</t>
  </si>
  <si>
    <t>Ռետինե լցովի ծածկույթի կառուցում 30մմ հաստությամբ</t>
  </si>
  <si>
    <t xml:space="preserve">Խճի  նախաշերտի կառուցում 10 սմ հաստությամբ </t>
  </si>
  <si>
    <t>Հիմքերի բետոնացում Բ 15 դասի բետոնով</t>
  </si>
  <si>
    <t>Խողովակ 40x40x2 (կանգնակ)</t>
  </si>
  <si>
    <t>Սիզամարգ</t>
  </si>
  <si>
    <t xml:space="preserve">Պոլիպրոպիլենային փականների տեղադրում Փ 20մմ </t>
  </si>
  <si>
    <t xml:space="preserve">Պոլիէթիլենային ցայտիչների տեղադրում Փ 20մմ </t>
  </si>
  <si>
    <t xml:space="preserve">Բետոնե միաձույլ դիտահորի  կառուցում Բ15 դասի  բետոնով </t>
  </si>
  <si>
    <t>Պոլիէթիլենային   d=20x2.3մմ խողովակների տեղադրում 10մթն</t>
  </si>
  <si>
    <t>Պոլիէթիլենային   d=25x2.3մմ խողովակների տեղադրում 10մթն</t>
  </si>
  <si>
    <t xml:space="preserve">Ծ Ա Վ Ա Լ Ա Թ Ե Ր Թ     Ն Ա Խ Ա Հ Ա Շ Ի Վ    </t>
  </si>
  <si>
    <t xml:space="preserve">Բետոնե միաձույլ դիտահորի մետաղական  կափարիչի տեղադրում </t>
  </si>
  <si>
    <t xml:space="preserve"> Разборычные работы</t>
  </si>
  <si>
    <t>100 шт</t>
  </si>
  <si>
    <t>Расчистка площадей от кустарников 8шт</t>
  </si>
  <si>
    <t xml:space="preserve"> Валка деревьев диаметром  до 32см</t>
  </si>
  <si>
    <t xml:space="preserve">  Разделка древесины полученной от валки деревьев диаметром до 32см</t>
  </si>
  <si>
    <t xml:space="preserve"> Карчевка пней диаметром   до 32см</t>
  </si>
  <si>
    <t>Срезкза растительного грунта механизмом  h=15 см  228.1քմ</t>
  </si>
  <si>
    <t>га</t>
  </si>
  <si>
    <r>
      <t>м</t>
    </r>
    <r>
      <rPr>
        <sz val="12"/>
        <rFont val="Calibri"/>
        <family val="2"/>
        <charset val="204"/>
      </rPr>
      <t>³</t>
    </r>
  </si>
  <si>
    <t>Разборка  покрытий из плиток тометных (возврат заказчику)</t>
  </si>
  <si>
    <r>
      <t>м</t>
    </r>
    <r>
      <rPr>
        <sz val="12"/>
        <rFont val="Calibri"/>
        <family val="2"/>
        <charset val="204"/>
      </rPr>
      <t>²</t>
    </r>
  </si>
  <si>
    <t>Разборка базальтовых бордюр (150x300) (возврат заказчику</t>
  </si>
  <si>
    <t>Перевозка  строй мусора на растояние 10км</t>
  </si>
  <si>
    <t>Ремонт парка</t>
  </si>
  <si>
    <t>Разработка грунта для фундаментов из базальтового бордюрного камня в грунтах 3-го класса.</t>
  </si>
  <si>
    <t>Укладка щебеночного основания под базальтового бордюрами толщиной 6,0 см.</t>
  </si>
  <si>
    <t xml:space="preserve">Խճի  նախաշերտի կառուցում բազայտե եզրաքարերի տակ 6.0 սմ հաստությամբ </t>
  </si>
  <si>
    <t xml:space="preserve"> Тротуары</t>
  </si>
  <si>
    <t>Устройство подстилаящих слоев из песчано-гравийной смеси толщиной 12см</t>
  </si>
  <si>
    <t xml:space="preserve"> Устройство тротуаров из декоративных цветной плит толщиной 4,0см с сухим цементнопесчаным раствором толщиной 3,0см</t>
  </si>
  <si>
    <t>Детская площадка</t>
  </si>
  <si>
    <t>Укладка щебеночного основания  толщиной 10,0 см.</t>
  </si>
  <si>
    <t>Устройство покрытия  из бетона класса В-15 толщиной 10,0 см.  15.3.քմ</t>
  </si>
  <si>
    <t>Армирование покрытия сеткой Вр Ф3мм 100x100мм</t>
  </si>
  <si>
    <t>Сетка Вр Ф3мм 100x100мм</t>
  </si>
  <si>
    <t xml:space="preserve"> Устройство резинового заливочного покрытия толщиной 30 мм </t>
  </si>
  <si>
    <t xml:space="preserve"> Устройство газона</t>
  </si>
  <si>
    <t xml:space="preserve"> Погрузка  плодородного слоя почвы экскаватором вместимостью 0,25 кубических метров с погрузкой в ​​самосвалы.</t>
  </si>
  <si>
    <t>Перевозка грунта на расстояние 6 км</t>
  </si>
  <si>
    <t xml:space="preserve">Ручная планировка растителного  грунта III категории </t>
  </si>
  <si>
    <t>Капание фундаментов вручную грунта   IV группы</t>
  </si>
  <si>
    <t xml:space="preserve">Арматура Ф14 A500C </t>
  </si>
  <si>
    <t>Устройство фундаментов  столбов бетонных из бетона марки В 15</t>
  </si>
  <si>
    <t>Установка скамеек с металлическим каркасом и деревянными брусками.</t>
  </si>
  <si>
    <t>Труба  40x40x2 (стойка)</t>
  </si>
  <si>
    <t>Խողովակ 40x40x2 (рама)</t>
  </si>
  <si>
    <t xml:space="preserve"> брусок</t>
  </si>
  <si>
    <t>м</t>
  </si>
  <si>
    <t>Установка двухсекционных колонн с прожекторами.</t>
  </si>
  <si>
    <t>компл</t>
  </si>
  <si>
    <t xml:space="preserve"> Оросительный сеть</t>
  </si>
  <si>
    <t xml:space="preserve"> Погрузка  лишнего грунта экскаватором  в ​​самосвалы.</t>
  </si>
  <si>
    <t>Перевозка грунта на расстояние 10 км</t>
  </si>
  <si>
    <t xml:space="preserve"> Прокладка полиэтиленовых трубопроводов Ф=25x2.3мм 10отм</t>
  </si>
  <si>
    <t xml:space="preserve"> Прокладка полиэтиленовых трубопроводов Ф=20x2.3мм 10отм</t>
  </si>
  <si>
    <t xml:space="preserve"> Установка полипропиленовых вентилей Փ 25мм</t>
  </si>
  <si>
    <t>Установка брызготелей Փ 20мм</t>
  </si>
  <si>
    <t xml:space="preserve"> Прокладка полиэтиленовых трубопроводов Ф=25x2.3мм 10отм L=10см 1шт</t>
  </si>
  <si>
    <t xml:space="preserve"> Установка полипропиленовых вентилей Փ 20мм</t>
  </si>
  <si>
    <t>Полипропиленовые  фасонные части</t>
  </si>
  <si>
    <t>Устройство монолитного железобетонного смотрового колодца из бетона класса Б15.</t>
  </si>
  <si>
    <t>Установка металлической крышки на монолитный бетонный смотровой колодец</t>
  </si>
  <si>
    <t>23-144</t>
  </si>
  <si>
    <t xml:space="preserve"> Всего</t>
  </si>
  <si>
    <t>27-33</t>
  </si>
  <si>
    <t>27-43    27-43-1</t>
  </si>
  <si>
    <t>100 քմ</t>
  </si>
  <si>
    <t>27-164  27-166</t>
  </si>
  <si>
    <t>Ճանապարհի ա/բետոնե ծածկույթի թեքության ուղղում</t>
  </si>
  <si>
    <t xml:space="preserve">Խճային հիմքի իրականացում   10սմ </t>
  </si>
  <si>
    <t>27-251</t>
  </si>
  <si>
    <t>Բիտումի լցաբաշխում                   (4,12տ 1000քմ)</t>
  </si>
  <si>
    <t xml:space="preserve">Բուսահողի  փռում  սիզամարգերում 20.0սմ հաստոթյամբ  308.6քմ    </t>
  </si>
  <si>
    <t xml:space="preserve"> Խճային հիմքի կառուցում   10սմ հաստությամբ տոփանումով</t>
  </si>
  <si>
    <t>Շրջանաձև նստարան 2 հատ</t>
  </si>
  <si>
    <t>Մետաղական սյուների մոնտաժում 27 հատ</t>
  </si>
  <si>
    <t xml:space="preserve">Պոլիպրոպիլենային փականների տեղադրում Փ 32մմ </t>
  </si>
  <si>
    <t>Պոլիէթիլենային   d=20x2.3մմ կարճախողովակների տեղադրում 10մթն L=10սմ 32 հատ</t>
  </si>
  <si>
    <t>Պոլիէթիլենային   d=25x2.3մմ  կարճախողովակների տեղադրում 10մթն L=10սմ 6հատ</t>
  </si>
  <si>
    <t xml:space="preserve">Պոլիպրոպիլենային կեղտազտիչների տեղադրում Փ32մմ </t>
  </si>
  <si>
    <t xml:space="preserve"> Ճանապարհի ա/բետոնե ծածկի քանդում h=9.0սմ 198.0քմ</t>
  </si>
  <si>
    <t>Ճանապարհի ա/բետոնե ծածկի խճի նախապատրաստական շերտի քանդում h =12 սմ</t>
  </si>
  <si>
    <t>Բակային տարածքի ա/բետոնե ծածկի քանդում h=9.0սմ 191.6քմ</t>
  </si>
  <si>
    <t>Ծածկույթի կառուցում ձևավոր գունավոր սալիկներով 4,0սմ հաստությամբ  ցեմենտավազային  չոր խառնուրդով 3,0սմ հաստությամբ 1/3 հարաբերությամբ</t>
  </si>
  <si>
    <t>Разборка а/бетонной покритие двора толщиной 9см</t>
  </si>
  <si>
    <t xml:space="preserve"> Разборка щебенычных слоя под ометных  плит h =12 սմ</t>
  </si>
  <si>
    <t>Разборка а/бетонной покритие дорог толщиной 9см</t>
  </si>
  <si>
    <t>Устройство щебеночного основания  толщиной 10,0 см.</t>
  </si>
  <si>
    <r>
      <t>100 м</t>
    </r>
    <r>
      <rPr>
        <sz val="12"/>
        <rFont val="Calibri"/>
        <family val="2"/>
        <charset val="204"/>
      </rPr>
      <t>²</t>
    </r>
  </si>
  <si>
    <t>Рфялив битума  (4,12т 1000 м²)</t>
  </si>
  <si>
    <t xml:space="preserve"> Погрузка  плодородного слоя почвы экскаватором вместимостью 0,25 кубических метров</t>
  </si>
  <si>
    <t>Перевозка  строй грунта на растояние 10км</t>
  </si>
  <si>
    <t xml:space="preserve"> Прокладка полиэтиленовых трубопроводов Ф=32x2.3мм 10отм</t>
  </si>
  <si>
    <t xml:space="preserve"> Установка полипропиленовых вентилей Փ 32мм</t>
  </si>
  <si>
    <t>Установка полипропиленовых филтров Փ 32мм</t>
  </si>
  <si>
    <t xml:space="preserve"> Прокладка полиэтиленовых трубопроводов Ф=20x2.3мм 10отм L=10см 32шт</t>
  </si>
  <si>
    <t>1--1551</t>
  </si>
  <si>
    <t>Խրամուղու փորում էքսկավատորով 3-րդ կարգի գրունտներում կողալիցքում</t>
  </si>
  <si>
    <t xml:space="preserve">1-962 Գ=1,2 </t>
  </si>
  <si>
    <t>Խրամուղու լրամշակում ձեռքով  3-րդ կարգի գրունտներում</t>
  </si>
  <si>
    <t>Разработка траншея  экскаватором с ковшом вместимостью 0,5м³   в отвал  грунтах III группы</t>
  </si>
  <si>
    <r>
      <t>м</t>
    </r>
    <r>
      <rPr>
        <sz val="10"/>
        <rFont val="Calibri"/>
        <family val="2"/>
        <charset val="204"/>
      </rPr>
      <t>³</t>
    </r>
  </si>
  <si>
    <t>Дороботка грунта вручную</t>
  </si>
  <si>
    <t>Բակային տարածքի տոմետ սալիկներով ծածկի  քանդում  (վերադարձ պատվիրատուին)</t>
  </si>
  <si>
    <t>Տարածքի մաքրում թփերից  14հատ</t>
  </si>
  <si>
    <t>Ծածկի կառուցում   Բ-15 դասի բետոնով 10,0սմ հաստությամբ մետաղական ցանցով 11.5.քմ</t>
  </si>
  <si>
    <r>
      <t xml:space="preserve"> Մետաղական հիմնակմախքով նստարանների տեղադրում  փայտե</t>
    </r>
    <r>
      <rPr>
        <i/>
        <sz val="9"/>
        <rFont val="GHEA Grapalat"/>
        <family val="3"/>
      </rPr>
      <t xml:space="preserve"> </t>
    </r>
    <r>
      <rPr>
        <sz val="9"/>
        <rFont val="GHEA Grapalat"/>
        <family val="3"/>
      </rPr>
      <t xml:space="preserve">չորսուներով  </t>
    </r>
  </si>
  <si>
    <r>
      <t xml:space="preserve">9-121       </t>
    </r>
    <r>
      <rPr>
        <sz val="7"/>
        <rFont val="GHEA Grapalat"/>
        <family val="3"/>
      </rPr>
      <t>Գաշխ =0.6 Գմեք=0.7 Գնյ=0.5</t>
    </r>
  </si>
  <si>
    <t>1-1150</t>
  </si>
  <si>
    <t>Գրունտի տոփանում 30սմ հաստությամբ</t>
  </si>
  <si>
    <t>9-107</t>
  </si>
  <si>
    <t>Պոլիէթիլենային   d=32x2.0մմ խողովակների տեղադրում 10մթն</t>
  </si>
  <si>
    <t xml:space="preserve">Տարածքի հողի կտրրում բուլդոզերով տեղափոխելով մինչև 20.0մ  h=15սմ </t>
  </si>
  <si>
    <t>1-1611     1-1618</t>
  </si>
  <si>
    <t>1-1592</t>
  </si>
  <si>
    <t xml:space="preserve">Քանդված  հողի բարձում ավտոմեքենաներին 0,5խմ շերեփի տարողությամբ էքսկավատորով </t>
  </si>
  <si>
    <t>Քանդված  հողի տեղափոխում աղբավայր    10կմ հեռավորության վրա</t>
  </si>
  <si>
    <t>Տոմետ սալիկներով ծածկի նախապատրաստական շերտի քանդում h =12 սմ</t>
  </si>
  <si>
    <t xml:space="preserve">Շինարարական աղբի (խիճ)  բարձում ավտոմեքենաներին 0,5խմ շերեփի տարողությամբ էքսկավատորով </t>
  </si>
  <si>
    <t>Բակային տարածքի ա/բետոնե ծածկի խճի նախապատրաստական շերտի քանդում h =10 սմ 191.6քմ</t>
  </si>
  <si>
    <t xml:space="preserve">(հազ․ դրամ)  </t>
  </si>
  <si>
    <t xml:space="preserve">Մեկ միավորի ընդհանուր արժեքը                                                              </t>
  </si>
  <si>
    <t>Ընդհանուր արժեքը</t>
  </si>
  <si>
    <t>Общестроительные работы</t>
  </si>
  <si>
    <t>Разборка щебенычных слоя под а/б покрытий  h =10 սմ</t>
  </si>
  <si>
    <t>Погрузка  грунта экскаватором  на автосамосвалы</t>
  </si>
  <si>
    <t>Перевозка грунта  на растояние 10км</t>
  </si>
  <si>
    <t xml:space="preserve"> Демонтаж металлических решоток </t>
  </si>
  <si>
    <t>Погрузка строй мусора (щебень) экскаватором  на автосамосвалы</t>
  </si>
  <si>
    <t>Исправление уклона а/бетонного дорожного покрытия</t>
  </si>
  <si>
    <t>Уплотнение грунта толщиной 30 см</t>
  </si>
  <si>
    <t>Круглая скамейка 2 шт</t>
  </si>
  <si>
    <t>Монтаж металлических колонн 27 шт</t>
  </si>
  <si>
    <t xml:space="preserve"> «Բակի բարեկարգում»</t>
  </si>
  <si>
    <t xml:space="preserve"> «Благоустройство двора»</t>
  </si>
  <si>
    <t xml:space="preserve">Բազալտե եզրաքարերի տեղադրում 200x100մմ </t>
  </si>
  <si>
    <t xml:space="preserve"> Устройство верхннего слоя покрытия из мелкозернистой смеси толщиной 5см</t>
  </si>
  <si>
    <t xml:space="preserve">Ծածկի  իրականացում մանրահատիկ ա/բ   հ=5 սմ </t>
  </si>
  <si>
    <t xml:space="preserve">Установка базальтовых бортовых камней 200x100мм </t>
  </si>
  <si>
    <t>Հասցեն  ք․ Կապան Սպանդարյան փողոց թիվ 6 շենքի բակ</t>
  </si>
  <si>
    <t>Адрес: Капан, улица Спандаряна, №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</si>
</sst>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22">
    <font>
      <sz val="10"/>
      <name val="Arial"/>
      <charset val="1"/>
    </font>
    <font>
      <sz val="10"/>
      <name val="Arial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10"/>
      <name val="GHEA Grapalat"/>
      <family val="3"/>
      <charset val="1"/>
    </font>
    <font>
      <b/>
      <sz val="11"/>
      <name val="GHEA Grapalat"/>
      <family val="3"/>
      <charset val="1"/>
    </font>
    <font>
      <b/>
      <sz val="10"/>
      <name val="GHEA Grapalat"/>
      <family val="3"/>
      <charset val="1"/>
    </font>
    <font>
      <sz val="9"/>
      <name val="GHEA Grapalat"/>
      <family val="3"/>
      <charset val="1"/>
    </font>
    <font>
      <sz val="8"/>
      <name val="GHEA Grapalat"/>
      <family val="3"/>
      <charset val="1"/>
    </font>
    <font>
      <b/>
      <sz val="9"/>
      <name val="GHEA Grapalat"/>
      <family val="3"/>
      <charset val="1"/>
    </font>
    <font>
      <sz val="11"/>
      <color theme="1"/>
      <name val="Calibri"/>
      <family val="2"/>
      <scheme val="minor"/>
    </font>
    <font>
      <sz val="14"/>
      <name val="GHEA Grapalat"/>
      <family val="3"/>
    </font>
    <font>
      <sz val="14"/>
      <name val="Calibri"/>
      <family val="2"/>
      <charset val="204"/>
    </font>
    <font>
      <sz val="9"/>
      <name val="GHEA Grapalat"/>
      <family val="3"/>
    </font>
    <font>
      <b/>
      <sz val="9"/>
      <name val="GHEA Grapalat"/>
      <family val="3"/>
    </font>
    <font>
      <sz val="7"/>
      <name val="GHEA Grapalat"/>
      <family val="3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i/>
      <sz val="9"/>
      <name val="GHEA Grapalat"/>
      <family val="3"/>
    </font>
    <font>
      <sz val="10"/>
      <name val="Inherit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</cellStyleXfs>
  <cellXfs count="94">
    <xf numFmtId="0" fontId="0" fillId="0" borderId="0" xfId="0"/>
    <xf numFmtId="0" fontId="4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6" fillId="0" borderId="0" xfId="0" applyFont="1" applyFill="1"/>
    <xf numFmtId="0" fontId="11" fillId="0" borderId="1" xfId="0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15" fillId="0" borderId="2" xfId="0" applyNumberFormat="1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0" fontId="15" fillId="0" borderId="0" xfId="0" applyFont="1" applyFill="1"/>
    <xf numFmtId="1" fontId="1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9">
    <cellStyle name="Normal 2 2" xfId="1" xr:uid="{00000000-0005-0000-0000-000000000000}"/>
    <cellStyle name="Normal 3" xfId="2" xr:uid="{00000000-0005-0000-0000-000001000000}"/>
    <cellStyle name="Normal_Sheet1 2" xfId="3" xr:uid="{00000000-0005-0000-0000-000002000000}"/>
    <cellStyle name="Обычный" xfId="0" builtinId="0"/>
    <cellStyle name="Обычный 2" xfId="4" xr:uid="{00000000-0005-0000-0000-000004000000}"/>
    <cellStyle name="Обычный 2 2" xfId="5" xr:uid="{00000000-0005-0000-0000-000005000000}"/>
    <cellStyle name="Обычный 2 3" xfId="6" xr:uid="{00000000-0005-0000-0000-000006000000}"/>
    <cellStyle name="Обычный 3" xfId="7" xr:uid="{00000000-0005-0000-0000-000007000000}"/>
    <cellStyle name="Обычный 3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BD8D-2E9C-497A-B996-40FF97A38394}">
  <dimension ref="A1:J103"/>
  <sheetViews>
    <sheetView showZeros="0" tabSelected="1" topLeftCell="A91" workbookViewId="0">
      <selection activeCell="C117" sqref="C117"/>
    </sheetView>
  </sheetViews>
  <sheetFormatPr defaultRowHeight="13.5"/>
  <cols>
    <col min="1" max="1" width="3.5703125" style="19" bestFit="1" customWidth="1"/>
    <col min="2" max="2" width="7.85546875" style="19" customWidth="1"/>
    <col min="3" max="3" width="49.28515625" style="82" customWidth="1"/>
    <col min="4" max="4" width="7.5703125" style="19" customWidth="1"/>
    <col min="5" max="5" width="7.28515625" style="75" customWidth="1"/>
    <col min="6" max="6" width="10.85546875" style="75" customWidth="1"/>
    <col min="7" max="7" width="10.42578125" style="75" customWidth="1"/>
    <col min="8" max="16384" width="9.140625" style="75"/>
  </cols>
  <sheetData>
    <row r="1" spans="1:7" ht="12.75" customHeight="1">
      <c r="A1" s="74"/>
      <c r="B1" s="74"/>
      <c r="C1" s="91" t="s">
        <v>136</v>
      </c>
      <c r="D1" s="91"/>
      <c r="E1" s="91"/>
      <c r="F1" s="91"/>
      <c r="G1" s="91"/>
    </row>
    <row r="2" spans="1:7" s="28" customFormat="1" ht="13.5" customHeight="1">
      <c r="C2" s="91" t="s">
        <v>261</v>
      </c>
      <c r="D2" s="91"/>
      <c r="E2" s="91"/>
      <c r="F2" s="91"/>
      <c r="G2" s="91"/>
    </row>
    <row r="3" spans="1:7" s="28" customFormat="1" ht="17.25" customHeight="1">
      <c r="C3" s="91" t="s">
        <v>267</v>
      </c>
      <c r="D3" s="91"/>
      <c r="E3" s="91"/>
      <c r="F3" s="91"/>
      <c r="G3" s="91"/>
    </row>
    <row r="4" spans="1:7" ht="15.75" customHeight="1">
      <c r="A4" s="67"/>
      <c r="B4" s="93" t="s">
        <v>6</v>
      </c>
      <c r="C4" s="93"/>
      <c r="D4" s="93"/>
      <c r="E4" s="93"/>
      <c r="F4" s="93"/>
      <c r="G4" s="93"/>
    </row>
    <row r="5" spans="1:7" ht="17.25" customHeight="1">
      <c r="A5" s="88"/>
      <c r="B5" s="88"/>
      <c r="C5" s="88"/>
      <c r="D5" s="88"/>
      <c r="E5" s="88"/>
      <c r="F5" s="76"/>
      <c r="G5" s="77" t="s">
        <v>248</v>
      </c>
    </row>
    <row r="6" spans="1:7" ht="38.25">
      <c r="A6" s="53" t="s">
        <v>1</v>
      </c>
      <c r="B6" s="53" t="s">
        <v>8</v>
      </c>
      <c r="C6" s="53" t="s">
        <v>9</v>
      </c>
      <c r="D6" s="66" t="s">
        <v>10</v>
      </c>
      <c r="E6" s="66" t="s">
        <v>11</v>
      </c>
      <c r="F6" s="66" t="s">
        <v>249</v>
      </c>
      <c r="G6" s="66" t="s">
        <v>250</v>
      </c>
    </row>
    <row r="7" spans="1:7">
      <c r="A7" s="53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</row>
    <row r="8" spans="1:7" s="31" customFormat="1">
      <c r="A8" s="29"/>
      <c r="B8" s="30"/>
      <c r="C8" s="78" t="s">
        <v>81</v>
      </c>
      <c r="D8" s="29"/>
      <c r="E8" s="71"/>
      <c r="F8" s="71"/>
      <c r="G8" s="71"/>
    </row>
    <row r="9" spans="1:7" s="31" customFormat="1" ht="27">
      <c r="A9" s="29">
        <v>1</v>
      </c>
      <c r="B9" s="30" t="s">
        <v>82</v>
      </c>
      <c r="C9" s="54" t="s">
        <v>83</v>
      </c>
      <c r="D9" s="29" t="s">
        <v>84</v>
      </c>
      <c r="E9" s="71">
        <v>0.1</v>
      </c>
      <c r="F9" s="71">
        <v>37.838004748723371</v>
      </c>
      <c r="G9" s="71">
        <f t="shared" ref="G9:G25" si="0">E9*F9</f>
        <v>3.7838004748723373</v>
      </c>
    </row>
    <row r="10" spans="1:7" s="31" customFormat="1" ht="27">
      <c r="A10" s="29">
        <v>2</v>
      </c>
      <c r="B10" s="30" t="s">
        <v>85</v>
      </c>
      <c r="C10" s="54" t="s">
        <v>86</v>
      </c>
      <c r="D10" s="29" t="s">
        <v>84</v>
      </c>
      <c r="E10" s="71">
        <v>0.1</v>
      </c>
      <c r="F10" s="71">
        <v>130.82748030207435</v>
      </c>
      <c r="G10" s="71">
        <f t="shared" si="0"/>
        <v>13.082748030207435</v>
      </c>
    </row>
    <row r="11" spans="1:7" s="31" customFormat="1" ht="27">
      <c r="A11" s="29">
        <v>3</v>
      </c>
      <c r="B11" s="30" t="s">
        <v>87</v>
      </c>
      <c r="C11" s="54" t="s">
        <v>88</v>
      </c>
      <c r="D11" s="29" t="s">
        <v>84</v>
      </c>
      <c r="E11" s="71">
        <v>0.1</v>
      </c>
      <c r="F11" s="71">
        <v>54.039148798168192</v>
      </c>
      <c r="G11" s="71">
        <f t="shared" si="0"/>
        <v>5.4039148798168197</v>
      </c>
    </row>
    <row r="12" spans="1:7" s="31" customFormat="1">
      <c r="A12" s="29">
        <v>4</v>
      </c>
      <c r="B12" s="30" t="s">
        <v>89</v>
      </c>
      <c r="C12" s="54" t="s">
        <v>232</v>
      </c>
      <c r="D12" s="29" t="s">
        <v>90</v>
      </c>
      <c r="E12" s="32">
        <f>140/10000</f>
        <v>1.4E-2</v>
      </c>
      <c r="F12" s="71">
        <v>45.63305898511981</v>
      </c>
      <c r="G12" s="71">
        <f t="shared" si="0"/>
        <v>0.6388628257916773</v>
      </c>
    </row>
    <row r="13" spans="1:7" s="31" customFormat="1" ht="27">
      <c r="A13" s="29">
        <v>5</v>
      </c>
      <c r="B13" s="29" t="s">
        <v>93</v>
      </c>
      <c r="C13" s="54" t="s">
        <v>94</v>
      </c>
      <c r="D13" s="29" t="s">
        <v>4</v>
      </c>
      <c r="E13" s="33">
        <v>208.3</v>
      </c>
      <c r="F13" s="71">
        <v>1.4709392936736576</v>
      </c>
      <c r="G13" s="71">
        <f t="shared" si="0"/>
        <v>306.39665487222288</v>
      </c>
    </row>
    <row r="14" spans="1:7" s="38" customFormat="1" ht="27">
      <c r="A14" s="29">
        <v>6</v>
      </c>
      <c r="B14" s="29" t="s">
        <v>192</v>
      </c>
      <c r="C14" s="39" t="s">
        <v>210</v>
      </c>
      <c r="D14" s="29" t="s">
        <v>3</v>
      </c>
      <c r="E14" s="71">
        <f>191.6*0.09</f>
        <v>17.244</v>
      </c>
      <c r="F14" s="71">
        <v>5.7795407523628342</v>
      </c>
      <c r="G14" s="71">
        <f t="shared" si="0"/>
        <v>99.662400733744704</v>
      </c>
    </row>
    <row r="15" spans="1:7" s="31" customFormat="1" ht="27">
      <c r="A15" s="29">
        <v>7</v>
      </c>
      <c r="B15" s="29" t="s">
        <v>92</v>
      </c>
      <c r="C15" s="54" t="s">
        <v>247</v>
      </c>
      <c r="D15" s="29" t="s">
        <v>3</v>
      </c>
      <c r="E15" s="71">
        <f>191.6*0.1</f>
        <v>19.16</v>
      </c>
      <c r="F15" s="71">
        <v>0.73397526832891202</v>
      </c>
      <c r="G15" s="71">
        <f t="shared" si="0"/>
        <v>14.062966141181954</v>
      </c>
    </row>
    <row r="16" spans="1:7" s="31" customFormat="1" ht="27">
      <c r="A16" s="29">
        <v>8</v>
      </c>
      <c r="B16" s="29" t="s">
        <v>91</v>
      </c>
      <c r="C16" s="54" t="s">
        <v>231</v>
      </c>
      <c r="D16" s="29" t="s">
        <v>5</v>
      </c>
      <c r="E16" s="33">
        <v>116.4</v>
      </c>
      <c r="F16" s="71">
        <v>0.7098699540035055</v>
      </c>
      <c r="G16" s="71">
        <f t="shared" si="0"/>
        <v>82.628862646008045</v>
      </c>
    </row>
    <row r="17" spans="1:7" s="31" customFormat="1" ht="27">
      <c r="A17" s="29">
        <v>9</v>
      </c>
      <c r="B17" s="29" t="s">
        <v>92</v>
      </c>
      <c r="C17" s="54" t="s">
        <v>245</v>
      </c>
      <c r="D17" s="29" t="s">
        <v>3</v>
      </c>
      <c r="E17" s="71">
        <v>14</v>
      </c>
      <c r="F17" s="71">
        <v>0.73397526832891202</v>
      </c>
      <c r="G17" s="71">
        <f t="shared" si="0"/>
        <v>10.275653756604768</v>
      </c>
    </row>
    <row r="18" spans="1:7" s="31" customFormat="1" ht="27">
      <c r="A18" s="29">
        <v>10</v>
      </c>
      <c r="B18" s="30" t="s">
        <v>241</v>
      </c>
      <c r="C18" s="54" t="s">
        <v>240</v>
      </c>
      <c r="D18" s="29" t="s">
        <v>3</v>
      </c>
      <c r="E18" s="71">
        <v>52.4</v>
      </c>
      <c r="F18" s="71">
        <v>0.18813629581584482</v>
      </c>
      <c r="G18" s="71">
        <f t="shared" si="0"/>
        <v>9.8583419007502684</v>
      </c>
    </row>
    <row r="19" spans="1:7" s="31" customFormat="1" ht="27">
      <c r="A19" s="29">
        <v>11</v>
      </c>
      <c r="B19" s="30" t="s">
        <v>242</v>
      </c>
      <c r="C19" s="54" t="s">
        <v>243</v>
      </c>
      <c r="D19" s="29" t="s">
        <v>30</v>
      </c>
      <c r="E19" s="33">
        <f>E18</f>
        <v>52.4</v>
      </c>
      <c r="F19" s="71">
        <v>0.76310330838965057</v>
      </c>
      <c r="G19" s="71">
        <f t="shared" si="0"/>
        <v>39.986613359617692</v>
      </c>
    </row>
    <row r="20" spans="1:7" s="31" customFormat="1" ht="27">
      <c r="A20" s="29">
        <v>12</v>
      </c>
      <c r="B20" s="29" t="s">
        <v>97</v>
      </c>
      <c r="C20" s="54" t="s">
        <v>244</v>
      </c>
      <c r="D20" s="29" t="s">
        <v>24</v>
      </c>
      <c r="E20" s="71">
        <f>E19*1.3</f>
        <v>68.12</v>
      </c>
      <c r="F20" s="71">
        <v>3.9228419127559131</v>
      </c>
      <c r="G20" s="71">
        <f t="shared" si="0"/>
        <v>267.22399109693282</v>
      </c>
    </row>
    <row r="21" spans="1:7" ht="42">
      <c r="A21" s="29">
        <v>13</v>
      </c>
      <c r="B21" s="49" t="s">
        <v>235</v>
      </c>
      <c r="C21" s="79" t="s">
        <v>95</v>
      </c>
      <c r="D21" s="71" t="s">
        <v>7</v>
      </c>
      <c r="E21" s="32">
        <f>60/1000</f>
        <v>0.06</v>
      </c>
      <c r="F21" s="71">
        <v>43.826964068459176</v>
      </c>
      <c r="G21" s="71">
        <f t="shared" si="0"/>
        <v>2.6296178441075506</v>
      </c>
    </row>
    <row r="22" spans="1:7" s="38" customFormat="1" ht="27">
      <c r="A22" s="29">
        <v>14</v>
      </c>
      <c r="B22" s="29" t="s">
        <v>192</v>
      </c>
      <c r="C22" s="39" t="s">
        <v>208</v>
      </c>
      <c r="D22" s="29" t="s">
        <v>3</v>
      </c>
      <c r="E22" s="71">
        <f>198*0.09</f>
        <v>17.82</v>
      </c>
      <c r="F22" s="71">
        <v>5.7795407523628342</v>
      </c>
      <c r="G22" s="71">
        <f t="shared" si="0"/>
        <v>102.9914162071057</v>
      </c>
    </row>
    <row r="23" spans="1:7" s="31" customFormat="1" ht="27">
      <c r="A23" s="29">
        <v>15</v>
      </c>
      <c r="B23" s="29" t="s">
        <v>92</v>
      </c>
      <c r="C23" s="54" t="s">
        <v>209</v>
      </c>
      <c r="D23" s="29" t="s">
        <v>3</v>
      </c>
      <c r="E23" s="71">
        <f>198*0.1</f>
        <v>19.8</v>
      </c>
      <c r="F23" s="71">
        <v>0.73397526832891202</v>
      </c>
      <c r="G23" s="71">
        <f t="shared" si="0"/>
        <v>14.532710312912458</v>
      </c>
    </row>
    <row r="24" spans="1:7" s="31" customFormat="1" ht="40.5">
      <c r="A24" s="29">
        <v>16</v>
      </c>
      <c r="B24" s="30" t="s">
        <v>96</v>
      </c>
      <c r="C24" s="54" t="s">
        <v>246</v>
      </c>
      <c r="D24" s="29" t="s">
        <v>30</v>
      </c>
      <c r="E24" s="71">
        <f>E14+E15+E17+E22+E23</f>
        <v>88.023999999999987</v>
      </c>
      <c r="F24" s="71">
        <v>1.1824068698872283</v>
      </c>
      <c r="G24" s="71">
        <f t="shared" si="0"/>
        <v>104.08018231495338</v>
      </c>
    </row>
    <row r="25" spans="1:7" s="31" customFormat="1">
      <c r="A25" s="29">
        <v>17</v>
      </c>
      <c r="B25" s="29" t="s">
        <v>97</v>
      </c>
      <c r="C25" s="54" t="s">
        <v>98</v>
      </c>
      <c r="D25" s="29" t="s">
        <v>24</v>
      </c>
      <c r="E25" s="33">
        <f>(E14+E22)*2+(E15+E17+E23)*1.6</f>
        <v>154.86399999999998</v>
      </c>
      <c r="F25" s="71">
        <v>3.9228419127559131</v>
      </c>
      <c r="G25" s="71">
        <f t="shared" si="0"/>
        <v>607.50698997703159</v>
      </c>
    </row>
    <row r="26" spans="1:7" s="31" customFormat="1">
      <c r="A26" s="29"/>
      <c r="B26" s="29"/>
      <c r="C26" s="35" t="s">
        <v>0</v>
      </c>
      <c r="D26" s="29"/>
      <c r="E26" s="33"/>
      <c r="F26" s="71"/>
      <c r="G26" s="41">
        <f>SUM(G9:G25)</f>
        <v>1684.7457273738623</v>
      </c>
    </row>
    <row r="27" spans="1:7" s="31" customFormat="1">
      <c r="A27" s="29"/>
      <c r="B27" s="29"/>
      <c r="C27" s="36" t="s">
        <v>196</v>
      </c>
      <c r="D27" s="29"/>
      <c r="E27" s="33"/>
      <c r="F27" s="71"/>
      <c r="G27" s="71"/>
    </row>
    <row r="28" spans="1:7" s="31" customFormat="1" ht="27">
      <c r="A28" s="29">
        <v>1</v>
      </c>
      <c r="B28" s="29" t="s">
        <v>193</v>
      </c>
      <c r="C28" s="54" t="s">
        <v>197</v>
      </c>
      <c r="D28" s="29" t="s">
        <v>194</v>
      </c>
      <c r="E28" s="32">
        <v>1.98</v>
      </c>
      <c r="F28" s="71">
        <v>140.61258017426195</v>
      </c>
      <c r="G28" s="71">
        <f>E28*F28</f>
        <v>278.41290874503864</v>
      </c>
    </row>
    <row r="29" spans="1:7" s="31" customFormat="1">
      <c r="A29" s="29">
        <v>2</v>
      </c>
      <c r="B29" s="30" t="s">
        <v>198</v>
      </c>
      <c r="C29" s="54" t="s">
        <v>199</v>
      </c>
      <c r="D29" s="29" t="s">
        <v>7</v>
      </c>
      <c r="E29" s="32">
        <f>198*4.12/1000</f>
        <v>0.81576000000000004</v>
      </c>
      <c r="F29" s="71">
        <v>279.85091232449264</v>
      </c>
      <c r="G29" s="71">
        <f>E29*F29</f>
        <v>228.29118023782812</v>
      </c>
    </row>
    <row r="30" spans="1:7" s="31" customFormat="1" ht="27">
      <c r="A30" s="29">
        <v>4</v>
      </c>
      <c r="B30" s="30" t="s">
        <v>195</v>
      </c>
      <c r="C30" s="54" t="s">
        <v>265</v>
      </c>
      <c r="D30" s="29" t="s">
        <v>194</v>
      </c>
      <c r="E30" s="32">
        <v>2.052</v>
      </c>
      <c r="F30" s="87">
        <v>549.54799415476748</v>
      </c>
      <c r="G30" s="71">
        <f>E30*F30</f>
        <v>1127.6724840055829</v>
      </c>
    </row>
    <row r="31" spans="1:7" s="31" customFormat="1">
      <c r="A31" s="29"/>
      <c r="B31" s="30"/>
      <c r="C31" s="35" t="s">
        <v>0</v>
      </c>
      <c r="D31" s="29"/>
      <c r="E31" s="32"/>
      <c r="F31" s="71"/>
      <c r="G31" s="41">
        <f>SUM(G28:G30)</f>
        <v>1634.3765729884497</v>
      </c>
    </row>
    <row r="32" spans="1:7" s="31" customFormat="1" ht="21" customHeight="1">
      <c r="A32" s="29"/>
      <c r="B32" s="29"/>
      <c r="C32" s="36" t="s">
        <v>99</v>
      </c>
      <c r="D32" s="29"/>
      <c r="E32" s="71"/>
      <c r="F32" s="71"/>
      <c r="G32" s="71"/>
    </row>
    <row r="33" spans="1:10" s="31" customFormat="1" ht="38.25" customHeight="1">
      <c r="A33" s="29">
        <v>1</v>
      </c>
      <c r="B33" s="29" t="s">
        <v>115</v>
      </c>
      <c r="C33" s="54" t="s">
        <v>116</v>
      </c>
      <c r="D33" s="29" t="s">
        <v>3</v>
      </c>
      <c r="E33" s="71">
        <v>28.3</v>
      </c>
      <c r="F33" s="71">
        <v>3.6773482341841444</v>
      </c>
      <c r="G33" s="71">
        <f t="shared" ref="G33:G49" si="1">E33*F33</f>
        <v>104.06895502741129</v>
      </c>
    </row>
    <row r="34" spans="1:10" s="31" customFormat="1" ht="27">
      <c r="A34" s="29">
        <v>2</v>
      </c>
      <c r="B34" s="29" t="s">
        <v>63</v>
      </c>
      <c r="C34" s="54" t="s">
        <v>154</v>
      </c>
      <c r="D34" s="29" t="s">
        <v>3</v>
      </c>
      <c r="E34" s="71">
        <v>8.5</v>
      </c>
      <c r="F34" s="71">
        <v>10.321746609751386</v>
      </c>
      <c r="G34" s="71">
        <f t="shared" si="1"/>
        <v>87.734846182886784</v>
      </c>
    </row>
    <row r="35" spans="1:10" s="31" customFormat="1">
      <c r="A35" s="29">
        <v>3</v>
      </c>
      <c r="B35" s="29" t="s">
        <v>100</v>
      </c>
      <c r="C35" s="54" t="s">
        <v>263</v>
      </c>
      <c r="D35" s="29" t="s">
        <v>4</v>
      </c>
      <c r="E35" s="33">
        <v>469.5</v>
      </c>
      <c r="F35" s="71">
        <v>11.228072324124192</v>
      </c>
      <c r="G35" s="71">
        <f t="shared" si="1"/>
        <v>5271.5799561763079</v>
      </c>
    </row>
    <row r="36" spans="1:10" s="31" customFormat="1">
      <c r="A36" s="29"/>
      <c r="B36" s="29"/>
      <c r="C36" s="36" t="s">
        <v>118</v>
      </c>
      <c r="D36" s="29"/>
      <c r="E36" s="33"/>
      <c r="F36" s="71"/>
      <c r="G36" s="71">
        <f t="shared" si="1"/>
        <v>0</v>
      </c>
    </row>
    <row r="37" spans="1:10" s="31" customFormat="1" ht="27">
      <c r="A37" s="29">
        <v>4</v>
      </c>
      <c r="B37" s="29" t="s">
        <v>117</v>
      </c>
      <c r="C37" s="54" t="s">
        <v>119</v>
      </c>
      <c r="D37" s="29" t="s">
        <v>3</v>
      </c>
      <c r="E37" s="33">
        <v>43.8</v>
      </c>
      <c r="F37" s="71">
        <v>11.050171138499985</v>
      </c>
      <c r="G37" s="71">
        <f t="shared" si="1"/>
        <v>483.99749586629935</v>
      </c>
      <c r="H37" s="37"/>
      <c r="I37" s="37"/>
      <c r="J37" s="37"/>
    </row>
    <row r="38" spans="1:10" s="31" customFormat="1" ht="40.5">
      <c r="A38" s="29">
        <v>5</v>
      </c>
      <c r="B38" s="29" t="s">
        <v>120</v>
      </c>
      <c r="C38" s="54" t="s">
        <v>211</v>
      </c>
      <c r="D38" s="29" t="s">
        <v>5</v>
      </c>
      <c r="E38" s="71">
        <v>364.8</v>
      </c>
      <c r="F38" s="71">
        <v>7.5683239819990122</v>
      </c>
      <c r="G38" s="71">
        <f t="shared" si="1"/>
        <v>2760.9245886332396</v>
      </c>
    </row>
    <row r="39" spans="1:10" s="31" customFormat="1">
      <c r="A39" s="29"/>
      <c r="B39" s="29"/>
      <c r="C39" s="36" t="s">
        <v>125</v>
      </c>
      <c r="D39" s="29"/>
      <c r="E39" s="71"/>
      <c r="F39" s="71">
        <v>0</v>
      </c>
      <c r="G39" s="71">
        <f t="shared" si="1"/>
        <v>0</v>
      </c>
    </row>
    <row r="40" spans="1:10" s="31" customFormat="1">
      <c r="A40" s="29">
        <v>6</v>
      </c>
      <c r="B40" s="30" t="s">
        <v>236</v>
      </c>
      <c r="C40" s="54" t="s">
        <v>237</v>
      </c>
      <c r="D40" s="29" t="s">
        <v>30</v>
      </c>
      <c r="E40" s="71">
        <f>11.5*0.3</f>
        <v>3.4499999999999997</v>
      </c>
      <c r="F40" s="71">
        <v>0.19053803576243006</v>
      </c>
      <c r="G40" s="71">
        <f t="shared" si="1"/>
        <v>0.65735622338038369</v>
      </c>
    </row>
    <row r="41" spans="1:10" s="38" customFormat="1" ht="27">
      <c r="A41" s="29">
        <v>7</v>
      </c>
      <c r="B41" s="29" t="s">
        <v>21</v>
      </c>
      <c r="C41" s="54" t="s">
        <v>201</v>
      </c>
      <c r="D41" s="29" t="s">
        <v>3</v>
      </c>
      <c r="E41" s="71">
        <v>1.1499999999999999</v>
      </c>
      <c r="F41" s="71">
        <v>11.461372812692467</v>
      </c>
      <c r="G41" s="71">
        <f t="shared" si="1"/>
        <v>13.180578734596336</v>
      </c>
    </row>
    <row r="42" spans="1:10" s="80" customFormat="1" ht="27">
      <c r="A42" s="29">
        <v>8</v>
      </c>
      <c r="B42" s="30" t="s">
        <v>22</v>
      </c>
      <c r="C42" s="54" t="s">
        <v>233</v>
      </c>
      <c r="D42" s="29" t="s">
        <v>3</v>
      </c>
      <c r="E42" s="71">
        <v>1.1499999999999999</v>
      </c>
      <c r="F42" s="71">
        <v>54.104228332065937</v>
      </c>
      <c r="G42" s="71">
        <f t="shared" si="1"/>
        <v>62.219862581875823</v>
      </c>
    </row>
    <row r="43" spans="1:10" s="80" customFormat="1" ht="27">
      <c r="A43" s="29">
        <v>9</v>
      </c>
      <c r="B43" s="30" t="s">
        <v>23</v>
      </c>
      <c r="C43" s="54" t="s">
        <v>27</v>
      </c>
      <c r="D43" s="29" t="s">
        <v>24</v>
      </c>
      <c r="E43" s="32">
        <f>11.5*1.13/1000</f>
        <v>1.2995E-2</v>
      </c>
      <c r="F43" s="71">
        <v>28.203036296351787</v>
      </c>
      <c r="G43" s="71">
        <f t="shared" si="1"/>
        <v>0.36649845667109143</v>
      </c>
    </row>
    <row r="44" spans="1:10" s="28" customFormat="1">
      <c r="A44" s="29">
        <v>10</v>
      </c>
      <c r="B44" s="30" t="s">
        <v>25</v>
      </c>
      <c r="C44" s="54" t="s">
        <v>26</v>
      </c>
      <c r="D44" s="29" t="s">
        <v>5</v>
      </c>
      <c r="E44" s="71">
        <v>11.5</v>
      </c>
      <c r="F44" s="71">
        <v>0.6714312926805881</v>
      </c>
      <c r="G44" s="71">
        <f t="shared" si="1"/>
        <v>7.7214598658267635</v>
      </c>
    </row>
    <row r="45" spans="1:10" s="28" customFormat="1">
      <c r="A45" s="29">
        <v>11</v>
      </c>
      <c r="B45" s="30" t="s">
        <v>75</v>
      </c>
      <c r="C45" s="54" t="s">
        <v>126</v>
      </c>
      <c r="D45" s="29" t="s">
        <v>5</v>
      </c>
      <c r="E45" s="71">
        <v>11.5</v>
      </c>
      <c r="F45" s="71">
        <v>25.410319010622768</v>
      </c>
      <c r="G45" s="71">
        <f t="shared" si="1"/>
        <v>292.21866862216183</v>
      </c>
    </row>
    <row r="46" spans="1:10" s="31" customFormat="1">
      <c r="A46" s="29"/>
      <c r="B46" s="35"/>
      <c r="C46" s="35" t="s">
        <v>130</v>
      </c>
      <c r="D46" s="29"/>
      <c r="E46" s="29"/>
      <c r="F46" s="71">
        <v>0</v>
      </c>
      <c r="G46" s="71">
        <f t="shared" si="1"/>
        <v>0</v>
      </c>
    </row>
    <row r="47" spans="1:10" s="31" customFormat="1" ht="40.5">
      <c r="A47" s="29">
        <v>12</v>
      </c>
      <c r="B47" s="30" t="s">
        <v>121</v>
      </c>
      <c r="C47" s="54" t="s">
        <v>122</v>
      </c>
      <c r="D47" s="29" t="s">
        <v>30</v>
      </c>
      <c r="E47" s="71">
        <v>61.7</v>
      </c>
      <c r="F47" s="71">
        <v>0.78472189523869984</v>
      </c>
      <c r="G47" s="71">
        <f t="shared" si="1"/>
        <v>48.417340936227781</v>
      </c>
    </row>
    <row r="48" spans="1:10" s="31" customFormat="1">
      <c r="A48" s="29">
        <v>13</v>
      </c>
      <c r="B48" s="29" t="s">
        <v>123</v>
      </c>
      <c r="C48" s="54" t="s">
        <v>124</v>
      </c>
      <c r="D48" s="29" t="s">
        <v>7</v>
      </c>
      <c r="E48" s="71">
        <f>E47*1.3</f>
        <v>80.210000000000008</v>
      </c>
      <c r="F48" s="71">
        <v>2.8820879359023031</v>
      </c>
      <c r="G48" s="71">
        <f t="shared" si="1"/>
        <v>231.17227333872376</v>
      </c>
    </row>
    <row r="49" spans="1:7" s="31" customFormat="1" ht="27">
      <c r="A49" s="29">
        <v>14</v>
      </c>
      <c r="B49" s="29" t="s">
        <v>37</v>
      </c>
      <c r="C49" s="54" t="s">
        <v>200</v>
      </c>
      <c r="D49" s="29" t="s">
        <v>3</v>
      </c>
      <c r="E49" s="71">
        <v>61.7</v>
      </c>
      <c r="F49" s="71">
        <v>1.537800170658824</v>
      </c>
      <c r="G49" s="71">
        <f t="shared" si="1"/>
        <v>94.882270529649446</v>
      </c>
    </row>
    <row r="50" spans="1:7" s="31" customFormat="1">
      <c r="A50" s="29"/>
      <c r="B50" s="29"/>
      <c r="C50" s="35" t="s">
        <v>0</v>
      </c>
      <c r="D50" s="29"/>
      <c r="E50" s="33"/>
      <c r="F50" s="71">
        <v>0</v>
      </c>
      <c r="G50" s="41">
        <f>SUM(G33:G49)</f>
        <v>9459.1421511752596</v>
      </c>
    </row>
    <row r="51" spans="1:7" s="31" customFormat="1">
      <c r="A51" s="29"/>
      <c r="B51" s="92" t="s">
        <v>202</v>
      </c>
      <c r="C51" s="92"/>
      <c r="D51" s="29"/>
      <c r="E51" s="71"/>
      <c r="F51" s="71">
        <v>0</v>
      </c>
      <c r="G51" s="71">
        <f t="shared" ref="G51:G61" si="2">E51*F51</f>
        <v>0</v>
      </c>
    </row>
    <row r="52" spans="1:7" s="31" customFormat="1">
      <c r="A52" s="29">
        <v>1</v>
      </c>
      <c r="B52" s="30" t="s">
        <v>39</v>
      </c>
      <c r="C52" s="54" t="s">
        <v>78</v>
      </c>
      <c r="D52" s="29" t="s">
        <v>3</v>
      </c>
      <c r="E52" s="71">
        <f>0.3*2</f>
        <v>0.6</v>
      </c>
      <c r="F52" s="71">
        <v>6.8532398909795402</v>
      </c>
      <c r="G52" s="71">
        <f t="shared" si="2"/>
        <v>4.1119439345877238</v>
      </c>
    </row>
    <row r="53" spans="1:7" s="31" customFormat="1">
      <c r="A53" s="29">
        <v>2</v>
      </c>
      <c r="B53" s="29" t="s">
        <v>63</v>
      </c>
      <c r="C53" s="54" t="s">
        <v>127</v>
      </c>
      <c r="D53" s="29" t="s">
        <v>3</v>
      </c>
      <c r="E53" s="71">
        <f>0.1*2</f>
        <v>0.2</v>
      </c>
      <c r="F53" s="71">
        <v>10.321746609751386</v>
      </c>
      <c r="G53" s="71">
        <f t="shared" si="2"/>
        <v>2.0643493219502775</v>
      </c>
    </row>
    <row r="54" spans="1:7" s="31" customFormat="1">
      <c r="A54" s="29">
        <v>3</v>
      </c>
      <c r="B54" s="30" t="s">
        <v>40</v>
      </c>
      <c r="C54" s="39" t="s">
        <v>128</v>
      </c>
      <c r="D54" s="29" t="s">
        <v>3</v>
      </c>
      <c r="E54" s="71">
        <f>0.2*2</f>
        <v>0.4</v>
      </c>
      <c r="F54" s="71">
        <v>52.149439965821401</v>
      </c>
      <c r="G54" s="71">
        <f t="shared" si="2"/>
        <v>20.859775986328561</v>
      </c>
    </row>
    <row r="55" spans="1:7" s="31" customFormat="1">
      <c r="A55" s="29">
        <v>4</v>
      </c>
      <c r="B55" s="30" t="s">
        <v>12</v>
      </c>
      <c r="C55" s="54" t="s">
        <v>72</v>
      </c>
      <c r="D55" s="29" t="s">
        <v>2</v>
      </c>
      <c r="E55" s="33">
        <f>3.9*2</f>
        <v>7.8</v>
      </c>
      <c r="F55" s="71">
        <v>0.4471955688067385</v>
      </c>
      <c r="G55" s="71">
        <f t="shared" si="2"/>
        <v>3.48812543669256</v>
      </c>
    </row>
    <row r="56" spans="1:7" s="37" customFormat="1" ht="27">
      <c r="A56" s="81">
        <v>5</v>
      </c>
      <c r="B56" s="71" t="s">
        <v>238</v>
      </c>
      <c r="C56" s="79" t="s">
        <v>234</v>
      </c>
      <c r="D56" s="71" t="s">
        <v>7</v>
      </c>
      <c r="E56" s="73">
        <f>(20.2+12.6+18.9)*2/1000</f>
        <v>0.10339999999999999</v>
      </c>
      <c r="F56" s="71">
        <v>141.00209385642853</v>
      </c>
      <c r="G56" s="71">
        <f t="shared" si="2"/>
        <v>14.579616504754709</v>
      </c>
    </row>
    <row r="57" spans="1:7" s="31" customFormat="1">
      <c r="A57" s="29">
        <v>6</v>
      </c>
      <c r="B57" s="29" t="s">
        <v>12</v>
      </c>
      <c r="C57" s="54" t="s">
        <v>129</v>
      </c>
      <c r="D57" s="29" t="s">
        <v>4</v>
      </c>
      <c r="E57" s="33">
        <f>0.5*16*2</f>
        <v>16</v>
      </c>
      <c r="F57" s="71">
        <v>1.1116095273120425</v>
      </c>
      <c r="G57" s="71">
        <f t="shared" si="2"/>
        <v>17.785752436992681</v>
      </c>
    </row>
    <row r="58" spans="1:7" s="31" customFormat="1">
      <c r="A58" s="29">
        <v>7</v>
      </c>
      <c r="B58" s="29" t="s">
        <v>12</v>
      </c>
      <c r="C58" s="54" t="s">
        <v>29</v>
      </c>
      <c r="D58" s="29" t="s">
        <v>4</v>
      </c>
      <c r="E58" s="33">
        <f>(5*1+7.5*1)*2</f>
        <v>25</v>
      </c>
      <c r="F58" s="71">
        <v>1.1116095273120425</v>
      </c>
      <c r="G58" s="71">
        <f t="shared" si="2"/>
        <v>27.790238182801062</v>
      </c>
    </row>
    <row r="59" spans="1:7" s="31" customFormat="1">
      <c r="A59" s="29">
        <v>8</v>
      </c>
      <c r="B59" s="30" t="s">
        <v>12</v>
      </c>
      <c r="C59" s="54" t="s">
        <v>28</v>
      </c>
      <c r="D59" s="29" t="s">
        <v>3</v>
      </c>
      <c r="E59" s="71">
        <f>0.1*2</f>
        <v>0.2</v>
      </c>
      <c r="F59" s="71">
        <v>206.73171740399459</v>
      </c>
      <c r="G59" s="71">
        <f t="shared" si="2"/>
        <v>41.346343480798922</v>
      </c>
    </row>
    <row r="60" spans="1:7" s="31" customFormat="1">
      <c r="A60" s="29">
        <v>9</v>
      </c>
      <c r="B60" s="30" t="s">
        <v>73</v>
      </c>
      <c r="C60" s="54" t="s">
        <v>74</v>
      </c>
      <c r="D60" s="29" t="s">
        <v>15</v>
      </c>
      <c r="E60" s="33">
        <f>3.8*2</f>
        <v>7.6</v>
      </c>
      <c r="F60" s="71">
        <v>0.60133958064644288</v>
      </c>
      <c r="G60" s="71">
        <f t="shared" si="2"/>
        <v>4.570180812912966</v>
      </c>
    </row>
    <row r="61" spans="1:7" s="31" customFormat="1">
      <c r="A61" s="29">
        <v>10</v>
      </c>
      <c r="B61" s="30" t="s">
        <v>13</v>
      </c>
      <c r="C61" s="54" t="s">
        <v>14</v>
      </c>
      <c r="D61" s="29" t="s">
        <v>15</v>
      </c>
      <c r="E61" s="71">
        <f>4.1*2</f>
        <v>8.1999999999999993</v>
      </c>
      <c r="F61" s="71">
        <v>1.6452953866480269</v>
      </c>
      <c r="G61" s="71">
        <f t="shared" si="2"/>
        <v>13.49142217051382</v>
      </c>
    </row>
    <row r="62" spans="1:7" s="31" customFormat="1">
      <c r="A62" s="29"/>
      <c r="B62" s="29"/>
      <c r="C62" s="35" t="s">
        <v>0</v>
      </c>
      <c r="D62" s="29"/>
      <c r="E62" s="33"/>
      <c r="F62" s="71">
        <v>0</v>
      </c>
      <c r="G62" s="41">
        <f>SUM(G51:G61)</f>
        <v>150.08774826833326</v>
      </c>
    </row>
    <row r="63" spans="1:7" s="31" customFormat="1">
      <c r="A63" s="29"/>
      <c r="B63" s="29"/>
      <c r="C63" s="35" t="s">
        <v>32</v>
      </c>
      <c r="D63" s="29"/>
      <c r="E63" s="33"/>
      <c r="F63" s="71"/>
      <c r="G63" s="41"/>
    </row>
    <row r="64" spans="1:7" ht="14.25">
      <c r="A64" s="29"/>
      <c r="B64" s="30"/>
      <c r="C64" s="57" t="s">
        <v>33</v>
      </c>
      <c r="D64" s="53"/>
      <c r="E64" s="34"/>
      <c r="F64" s="71">
        <v>0</v>
      </c>
      <c r="G64" s="71"/>
    </row>
    <row r="65" spans="1:7" ht="27">
      <c r="A65" s="53">
        <v>1</v>
      </c>
      <c r="B65" s="68" t="s">
        <v>224</v>
      </c>
      <c r="C65" s="1" t="s">
        <v>225</v>
      </c>
      <c r="D65" s="53" t="s">
        <v>3</v>
      </c>
      <c r="E65" s="55">
        <v>23.2</v>
      </c>
      <c r="F65" s="71">
        <v>0.71916025410479112</v>
      </c>
      <c r="G65" s="71">
        <f t="shared" ref="G65:G72" si="3">E65*F65</f>
        <v>16.684517895231153</v>
      </c>
    </row>
    <row r="66" spans="1:7" ht="27">
      <c r="A66" s="53">
        <v>2</v>
      </c>
      <c r="B66" s="68" t="s">
        <v>226</v>
      </c>
      <c r="C66" s="1" t="s">
        <v>227</v>
      </c>
      <c r="D66" s="53" t="s">
        <v>3</v>
      </c>
      <c r="E66" s="34">
        <v>2.2999999999999998</v>
      </c>
      <c r="F66" s="71">
        <v>7.7826060810733519</v>
      </c>
      <c r="G66" s="71">
        <f t="shared" si="3"/>
        <v>17.899993986468708</v>
      </c>
    </row>
    <row r="67" spans="1:7" ht="40.5">
      <c r="A67" s="53">
        <v>3</v>
      </c>
      <c r="B67" s="68" t="s">
        <v>108</v>
      </c>
      <c r="C67" s="1" t="s">
        <v>109</v>
      </c>
      <c r="D67" s="53" t="s">
        <v>30</v>
      </c>
      <c r="E67" s="55">
        <v>4.5999999999999996</v>
      </c>
      <c r="F67" s="71">
        <v>0.87677371358730571</v>
      </c>
      <c r="G67" s="71">
        <f t="shared" si="3"/>
        <v>4.0331590825016059</v>
      </c>
    </row>
    <row r="68" spans="1:7" ht="27">
      <c r="A68" s="53">
        <v>4</v>
      </c>
      <c r="B68" s="53" t="s">
        <v>110</v>
      </c>
      <c r="C68" s="69" t="s">
        <v>111</v>
      </c>
      <c r="D68" s="53" t="s">
        <v>24</v>
      </c>
      <c r="E68" s="55">
        <v>7.8</v>
      </c>
      <c r="F68" s="71">
        <v>3.9228419127559131</v>
      </c>
      <c r="G68" s="71">
        <f t="shared" si="3"/>
        <v>30.598166919496123</v>
      </c>
    </row>
    <row r="69" spans="1:7">
      <c r="A69" s="53">
        <v>5</v>
      </c>
      <c r="B69" s="53" t="s">
        <v>76</v>
      </c>
      <c r="C69" s="69" t="s">
        <v>77</v>
      </c>
      <c r="D69" s="53" t="s">
        <v>3</v>
      </c>
      <c r="E69" s="34">
        <v>4.5999999999999996</v>
      </c>
      <c r="F69" s="71">
        <v>15.255643832586999</v>
      </c>
      <c r="G69" s="71">
        <f t="shared" si="3"/>
        <v>70.175961629900186</v>
      </c>
    </row>
    <row r="70" spans="1:7" ht="27">
      <c r="A70" s="53">
        <v>6</v>
      </c>
      <c r="B70" s="68" t="s">
        <v>31</v>
      </c>
      <c r="C70" s="69" t="s">
        <v>42</v>
      </c>
      <c r="D70" s="53" t="s">
        <v>4</v>
      </c>
      <c r="E70" s="34">
        <v>162</v>
      </c>
      <c r="F70" s="71">
        <v>0.62719613852480072</v>
      </c>
      <c r="G70" s="71">
        <f t="shared" si="3"/>
        <v>101.60577444101772</v>
      </c>
    </row>
    <row r="71" spans="1:7" ht="27">
      <c r="A71" s="53">
        <v>7</v>
      </c>
      <c r="B71" s="68" t="s">
        <v>34</v>
      </c>
      <c r="C71" s="69" t="s">
        <v>35</v>
      </c>
      <c r="D71" s="53" t="s">
        <v>36</v>
      </c>
      <c r="E71" s="55">
        <v>1.7</v>
      </c>
      <c r="F71" s="71">
        <v>71.062715822323625</v>
      </c>
      <c r="G71" s="71">
        <f t="shared" si="3"/>
        <v>120.80661689795016</v>
      </c>
    </row>
    <row r="72" spans="1:7">
      <c r="A72" s="53">
        <v>8</v>
      </c>
      <c r="B72" s="68" t="s">
        <v>37</v>
      </c>
      <c r="C72" s="69" t="s">
        <v>38</v>
      </c>
      <c r="D72" s="53" t="s">
        <v>3</v>
      </c>
      <c r="E72" s="34">
        <f>E65+E66-E69</f>
        <v>20.9</v>
      </c>
      <c r="F72" s="71">
        <v>1.537800170658824</v>
      </c>
      <c r="G72" s="71">
        <f t="shared" si="3"/>
        <v>32.140023566769422</v>
      </c>
    </row>
    <row r="73" spans="1:7" ht="14.25">
      <c r="A73" s="29"/>
      <c r="B73" s="68"/>
      <c r="C73" s="57" t="s">
        <v>0</v>
      </c>
      <c r="D73" s="53"/>
      <c r="E73" s="55"/>
      <c r="F73" s="71">
        <v>0</v>
      </c>
      <c r="G73" s="41">
        <f>SUM(G65:G72)</f>
        <v>393.94421441933508</v>
      </c>
    </row>
    <row r="74" spans="1:7" ht="14.25">
      <c r="A74" s="29"/>
      <c r="B74" s="68"/>
      <c r="C74" s="57" t="s">
        <v>203</v>
      </c>
      <c r="D74" s="53"/>
      <c r="E74" s="55"/>
      <c r="F74" s="71">
        <v>0</v>
      </c>
      <c r="G74" s="71"/>
    </row>
    <row r="75" spans="1:7">
      <c r="A75" s="66">
        <v>1</v>
      </c>
      <c r="B75" s="68" t="s">
        <v>39</v>
      </c>
      <c r="C75" s="69" t="s">
        <v>101</v>
      </c>
      <c r="D75" s="53" t="s">
        <v>3</v>
      </c>
      <c r="E75" s="55">
        <f>0.1*27</f>
        <v>2.7</v>
      </c>
      <c r="F75" s="71">
        <v>6.8532398909795402</v>
      </c>
      <c r="G75" s="71">
        <f>E75*F75</f>
        <v>18.503747705644759</v>
      </c>
    </row>
    <row r="76" spans="1:7">
      <c r="A76" s="53">
        <v>2</v>
      </c>
      <c r="B76" s="29" t="s">
        <v>18</v>
      </c>
      <c r="C76" s="39" t="s">
        <v>102</v>
      </c>
      <c r="D76" s="53" t="s">
        <v>3</v>
      </c>
      <c r="E76" s="55">
        <f>0.02*27</f>
        <v>0.54</v>
      </c>
      <c r="F76" s="71">
        <v>10.321746609751386</v>
      </c>
      <c r="G76" s="71">
        <f>E76*F76</f>
        <v>5.5737431692657493</v>
      </c>
    </row>
    <row r="77" spans="1:7">
      <c r="A77" s="66">
        <v>3</v>
      </c>
      <c r="B77" s="68" t="s">
        <v>40</v>
      </c>
      <c r="C77" s="1" t="s">
        <v>41</v>
      </c>
      <c r="D77" s="53" t="s">
        <v>3</v>
      </c>
      <c r="E77" s="55">
        <f>0.4*27</f>
        <v>10.8</v>
      </c>
      <c r="F77" s="71">
        <v>52.149439965821401</v>
      </c>
      <c r="G77" s="71">
        <f>E77*F77</f>
        <v>563.21395163087118</v>
      </c>
    </row>
    <row r="78" spans="1:7">
      <c r="A78" s="66">
        <v>4</v>
      </c>
      <c r="B78" s="68" t="s">
        <v>12</v>
      </c>
      <c r="C78" s="69" t="s">
        <v>103</v>
      </c>
      <c r="D78" s="53" t="s">
        <v>2</v>
      </c>
      <c r="E78" s="55">
        <f>0.8*27</f>
        <v>21.6</v>
      </c>
      <c r="F78" s="71">
        <v>0.45054475102676039</v>
      </c>
      <c r="G78" s="71">
        <f>E78*F78</f>
        <v>9.731766622178025</v>
      </c>
    </row>
    <row r="79" spans="1:7">
      <c r="A79" s="66">
        <v>5</v>
      </c>
      <c r="B79" s="68" t="s">
        <v>104</v>
      </c>
      <c r="C79" s="69" t="s">
        <v>105</v>
      </c>
      <c r="D79" s="53" t="s">
        <v>106</v>
      </c>
      <c r="E79" s="34">
        <v>27</v>
      </c>
      <c r="F79" s="71">
        <v>160.02225224418987</v>
      </c>
      <c r="G79" s="71">
        <f>E79*F79</f>
        <v>4320.6008105931269</v>
      </c>
    </row>
    <row r="80" spans="1:7" ht="14.25">
      <c r="A80" s="29"/>
      <c r="B80" s="68"/>
      <c r="C80" s="57" t="s">
        <v>0</v>
      </c>
      <c r="D80" s="53"/>
      <c r="E80" s="55"/>
      <c r="F80" s="71">
        <v>0</v>
      </c>
      <c r="G80" s="41">
        <f>SUM(G75:G79)</f>
        <v>4917.6240197210864</v>
      </c>
    </row>
    <row r="81" spans="1:7" ht="27">
      <c r="A81" s="53">
        <v>1</v>
      </c>
      <c r="B81" s="68" t="s">
        <v>224</v>
      </c>
      <c r="C81" s="1" t="s">
        <v>225</v>
      </c>
      <c r="D81" s="53" t="s">
        <v>3</v>
      </c>
      <c r="E81" s="55">
        <v>15.3</v>
      </c>
      <c r="F81" s="71">
        <v>0.71916025410479112</v>
      </c>
      <c r="G81" s="71">
        <f t="shared" ref="G81:G99" si="4">E81*F81</f>
        <v>11.003151887803305</v>
      </c>
    </row>
    <row r="82" spans="1:7" ht="27">
      <c r="A82" s="53">
        <v>2</v>
      </c>
      <c r="B82" s="68" t="s">
        <v>226</v>
      </c>
      <c r="C82" s="1" t="s">
        <v>227</v>
      </c>
      <c r="D82" s="53" t="s">
        <v>3</v>
      </c>
      <c r="E82" s="34">
        <v>1.6</v>
      </c>
      <c r="F82" s="71">
        <v>7.7826060810733519</v>
      </c>
      <c r="G82" s="71">
        <f t="shared" si="4"/>
        <v>12.452169729717363</v>
      </c>
    </row>
    <row r="83" spans="1:7" ht="27">
      <c r="A83" s="53">
        <v>3</v>
      </c>
      <c r="B83" s="53" t="s">
        <v>76</v>
      </c>
      <c r="C83" s="69" t="s">
        <v>107</v>
      </c>
      <c r="D83" s="53" t="s">
        <v>3</v>
      </c>
      <c r="E83" s="55">
        <v>3.1</v>
      </c>
      <c r="F83" s="71">
        <v>15.255643832586999</v>
      </c>
      <c r="G83" s="71">
        <f t="shared" si="4"/>
        <v>47.292495881019697</v>
      </c>
    </row>
    <row r="84" spans="1:7">
      <c r="A84" s="53">
        <v>4</v>
      </c>
      <c r="B84" s="68" t="s">
        <v>37</v>
      </c>
      <c r="C84" s="69" t="s">
        <v>38</v>
      </c>
      <c r="D84" s="53" t="s">
        <v>3</v>
      </c>
      <c r="E84" s="55">
        <v>12.2</v>
      </c>
      <c r="F84" s="71">
        <v>1.537800170658824</v>
      </c>
      <c r="G84" s="71">
        <f t="shared" si="4"/>
        <v>18.761162082037654</v>
      </c>
    </row>
    <row r="85" spans="1:7" ht="40.5">
      <c r="A85" s="53">
        <v>5</v>
      </c>
      <c r="B85" s="68" t="s">
        <v>108</v>
      </c>
      <c r="C85" s="1" t="s">
        <v>109</v>
      </c>
      <c r="D85" s="53" t="s">
        <v>30</v>
      </c>
      <c r="E85" s="55">
        <f>E83</f>
        <v>3.1</v>
      </c>
      <c r="F85" s="71">
        <v>0.87677371358730571</v>
      </c>
      <c r="G85" s="71">
        <f t="shared" si="4"/>
        <v>2.7179985121206478</v>
      </c>
    </row>
    <row r="86" spans="1:7" ht="27">
      <c r="A86" s="53">
        <v>6</v>
      </c>
      <c r="B86" s="53" t="s">
        <v>110</v>
      </c>
      <c r="C86" s="69" t="s">
        <v>111</v>
      </c>
      <c r="D86" s="53" t="s">
        <v>24</v>
      </c>
      <c r="E86" s="55">
        <v>5.3</v>
      </c>
      <c r="F86" s="71">
        <v>3.9228419127559131</v>
      </c>
      <c r="G86" s="71">
        <f t="shared" si="4"/>
        <v>20.791062137606339</v>
      </c>
    </row>
    <row r="87" spans="1:7" ht="27">
      <c r="A87" s="53">
        <v>7</v>
      </c>
      <c r="B87" s="30" t="s">
        <v>31</v>
      </c>
      <c r="C87" s="54" t="s">
        <v>239</v>
      </c>
      <c r="D87" s="29" t="s">
        <v>4</v>
      </c>
      <c r="E87" s="33">
        <v>58</v>
      </c>
      <c r="F87" s="71">
        <v>0.62719613852480072</v>
      </c>
      <c r="G87" s="71">
        <f t="shared" si="4"/>
        <v>36.377376034438441</v>
      </c>
    </row>
    <row r="88" spans="1:7" ht="27">
      <c r="A88" s="53">
        <v>8</v>
      </c>
      <c r="B88" s="30" t="s">
        <v>31</v>
      </c>
      <c r="C88" s="54" t="s">
        <v>135</v>
      </c>
      <c r="D88" s="29" t="s">
        <v>4</v>
      </c>
      <c r="E88" s="33">
        <v>32</v>
      </c>
      <c r="F88" s="71">
        <v>0.61284250043899247</v>
      </c>
      <c r="G88" s="71">
        <f t="shared" si="4"/>
        <v>19.610960014047759</v>
      </c>
    </row>
    <row r="89" spans="1:7" ht="27">
      <c r="A89" s="53">
        <v>9</v>
      </c>
      <c r="B89" s="30" t="s">
        <v>31</v>
      </c>
      <c r="C89" s="54" t="s">
        <v>134</v>
      </c>
      <c r="D89" s="29" t="s">
        <v>4</v>
      </c>
      <c r="E89" s="33">
        <v>16</v>
      </c>
      <c r="F89" s="71">
        <v>0.56021249412436214</v>
      </c>
      <c r="G89" s="71">
        <f t="shared" si="4"/>
        <v>8.9633999059897942</v>
      </c>
    </row>
    <row r="90" spans="1:7">
      <c r="A90" s="53">
        <v>10</v>
      </c>
      <c r="B90" s="29" t="s">
        <v>114</v>
      </c>
      <c r="C90" s="54" t="s">
        <v>204</v>
      </c>
      <c r="D90" s="29" t="s">
        <v>19</v>
      </c>
      <c r="E90" s="33">
        <v>1</v>
      </c>
      <c r="F90" s="71">
        <v>2.5823866149438564</v>
      </c>
      <c r="G90" s="71">
        <f t="shared" si="4"/>
        <v>2.5823866149438564</v>
      </c>
    </row>
    <row r="91" spans="1:7">
      <c r="A91" s="53">
        <v>11</v>
      </c>
      <c r="B91" s="29" t="s">
        <v>114</v>
      </c>
      <c r="C91" s="54" t="s">
        <v>131</v>
      </c>
      <c r="D91" s="29" t="s">
        <v>19</v>
      </c>
      <c r="E91" s="33">
        <v>16</v>
      </c>
      <c r="F91" s="71">
        <v>2.1166908014931867</v>
      </c>
      <c r="G91" s="71">
        <f t="shared" si="4"/>
        <v>33.867052823890987</v>
      </c>
    </row>
    <row r="92" spans="1:7">
      <c r="A92" s="53">
        <v>12</v>
      </c>
      <c r="B92" s="29" t="s">
        <v>114</v>
      </c>
      <c r="C92" s="54" t="s">
        <v>207</v>
      </c>
      <c r="D92" s="29" t="s">
        <v>19</v>
      </c>
      <c r="E92" s="33">
        <v>1</v>
      </c>
      <c r="F92" s="71">
        <v>3.4531739921495594</v>
      </c>
      <c r="G92" s="71">
        <f t="shared" si="4"/>
        <v>3.4531739921495594</v>
      </c>
    </row>
    <row r="93" spans="1:7">
      <c r="A93" s="53">
        <v>13</v>
      </c>
      <c r="B93" s="29" t="s">
        <v>114</v>
      </c>
      <c r="C93" s="54" t="s">
        <v>132</v>
      </c>
      <c r="D93" s="29" t="s">
        <v>19</v>
      </c>
      <c r="E93" s="33">
        <v>16</v>
      </c>
      <c r="F93" s="71">
        <v>4.0307592428265204</v>
      </c>
      <c r="G93" s="71">
        <f t="shared" si="4"/>
        <v>64.492147885224327</v>
      </c>
    </row>
    <row r="94" spans="1:7" ht="27">
      <c r="A94" s="53">
        <v>14</v>
      </c>
      <c r="B94" s="30" t="s">
        <v>31</v>
      </c>
      <c r="C94" s="54" t="s">
        <v>206</v>
      </c>
      <c r="D94" s="29" t="s">
        <v>4</v>
      </c>
      <c r="E94" s="33">
        <f>0.1*6</f>
        <v>0.60000000000000009</v>
      </c>
      <c r="F94" s="71">
        <v>0.61284250043899247</v>
      </c>
      <c r="G94" s="71">
        <f t="shared" si="4"/>
        <v>0.36770550026339555</v>
      </c>
    </row>
    <row r="95" spans="1:7" ht="27">
      <c r="A95" s="53">
        <v>15</v>
      </c>
      <c r="B95" s="30" t="s">
        <v>31</v>
      </c>
      <c r="C95" s="54" t="s">
        <v>205</v>
      </c>
      <c r="D95" s="29" t="s">
        <v>4</v>
      </c>
      <c r="E95" s="33">
        <f>0.1*32</f>
        <v>3.2</v>
      </c>
      <c r="F95" s="71">
        <v>0.56021249412436214</v>
      </c>
      <c r="G95" s="71">
        <f t="shared" si="4"/>
        <v>1.792679981197959</v>
      </c>
    </row>
    <row r="96" spans="1:7">
      <c r="A96" s="53">
        <v>16</v>
      </c>
      <c r="B96" s="29" t="s">
        <v>114</v>
      </c>
      <c r="C96" s="54" t="s">
        <v>112</v>
      </c>
      <c r="D96" s="29" t="s">
        <v>19</v>
      </c>
      <c r="E96" s="33">
        <v>3</v>
      </c>
      <c r="F96" s="71">
        <v>2.2745808204370777</v>
      </c>
      <c r="G96" s="71">
        <f t="shared" si="4"/>
        <v>6.823742461311233</v>
      </c>
    </row>
    <row r="97" spans="1:7">
      <c r="A97" s="53">
        <v>17</v>
      </c>
      <c r="B97" s="30" t="s">
        <v>20</v>
      </c>
      <c r="C97" s="54" t="s">
        <v>113</v>
      </c>
      <c r="D97" s="29" t="s">
        <v>19</v>
      </c>
      <c r="E97" s="33">
        <v>24</v>
      </c>
      <c r="F97" s="71">
        <v>0.63793947048036881</v>
      </c>
      <c r="G97" s="71">
        <f t="shared" si="4"/>
        <v>15.310547291528852</v>
      </c>
    </row>
    <row r="98" spans="1:7" ht="27">
      <c r="A98" s="53">
        <v>18</v>
      </c>
      <c r="B98" s="68" t="s">
        <v>190</v>
      </c>
      <c r="C98" s="69" t="s">
        <v>133</v>
      </c>
      <c r="D98" s="53" t="s">
        <v>3</v>
      </c>
      <c r="E98" s="55">
        <v>0.1</v>
      </c>
      <c r="F98" s="71">
        <v>84.433395602036086</v>
      </c>
      <c r="G98" s="71">
        <f t="shared" si="4"/>
        <v>8.4433395602036097</v>
      </c>
    </row>
    <row r="99" spans="1:7" ht="27">
      <c r="A99" s="53">
        <v>19</v>
      </c>
      <c r="B99" s="68" t="s">
        <v>16</v>
      </c>
      <c r="C99" s="69" t="s">
        <v>137</v>
      </c>
      <c r="D99" s="53" t="s">
        <v>24</v>
      </c>
      <c r="E99" s="70">
        <v>6.0000000000000001E-3</v>
      </c>
      <c r="F99" s="71">
        <v>888.9903645282559</v>
      </c>
      <c r="G99" s="71">
        <f t="shared" si="4"/>
        <v>5.3339421871695354</v>
      </c>
    </row>
    <row r="100" spans="1:7" ht="14.25">
      <c r="A100" s="56"/>
      <c r="B100" s="35"/>
      <c r="C100" s="36" t="s">
        <v>0</v>
      </c>
      <c r="D100" s="35"/>
      <c r="E100" s="40"/>
      <c r="F100" s="71"/>
      <c r="G100" s="41">
        <f>SUM(G81:G99)</f>
        <v>320.43649448266433</v>
      </c>
    </row>
    <row r="101" spans="1:7" ht="14.25">
      <c r="A101" s="53"/>
      <c r="B101" s="53"/>
      <c r="C101" s="69" t="s">
        <v>17</v>
      </c>
      <c r="D101" s="53"/>
      <c r="E101" s="1"/>
      <c r="F101" s="1"/>
      <c r="G101" s="2">
        <f>G26+G31+G50+G62+G73+G80+G100</f>
        <v>18560.356928428988</v>
      </c>
    </row>
    <row r="102" spans="1:7">
      <c r="A102" s="53"/>
      <c r="B102" s="53"/>
      <c r="C102" s="69" t="s">
        <v>43</v>
      </c>
      <c r="D102" s="53"/>
      <c r="E102" s="1"/>
      <c r="F102" s="1"/>
      <c r="G102" s="55">
        <f>G101*0.2</f>
        <v>3712.0713856857978</v>
      </c>
    </row>
    <row r="103" spans="1:7" ht="14.25">
      <c r="A103" s="53"/>
      <c r="B103" s="53"/>
      <c r="C103" s="36" t="s">
        <v>0</v>
      </c>
      <c r="D103" s="53"/>
      <c r="E103" s="1"/>
      <c r="F103" s="1"/>
      <c r="G103" s="2">
        <f>SUM(G101:G102)</f>
        <v>22272.428314114786</v>
      </c>
    </row>
  </sheetData>
  <mergeCells count="6">
    <mergeCell ref="B51:C51"/>
    <mergeCell ref="A5:E5"/>
    <mergeCell ref="C1:G1"/>
    <mergeCell ref="C2:G2"/>
    <mergeCell ref="C3:G3"/>
    <mergeCell ref="B4:G4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57F5F-FFC2-4F44-BEF2-FA04A9FADDCE}">
  <dimension ref="A1:J104"/>
  <sheetViews>
    <sheetView showZeros="0" topLeftCell="A94" workbookViewId="0">
      <selection activeCell="C117" sqref="C117"/>
    </sheetView>
  </sheetViews>
  <sheetFormatPr defaultRowHeight="13.5"/>
  <cols>
    <col min="1" max="1" width="3.5703125" style="4" bestFit="1" customWidth="1"/>
    <col min="2" max="2" width="7.85546875" style="4" customWidth="1"/>
    <col min="3" max="3" width="49.28515625" style="8" customWidth="1"/>
    <col min="4" max="4" width="7.5703125" style="4" customWidth="1"/>
    <col min="5" max="5" width="7.28515625" style="3" customWidth="1"/>
    <col min="6" max="6" width="10.85546875" style="3" customWidth="1"/>
    <col min="7" max="7" width="10.42578125" style="3" customWidth="1"/>
    <col min="8" max="16384" width="9.140625" style="3"/>
  </cols>
  <sheetData>
    <row r="1" spans="1:7" ht="12.75" customHeight="1">
      <c r="A1" s="9"/>
      <c r="B1" s="9"/>
      <c r="C1" s="89" t="s">
        <v>44</v>
      </c>
      <c r="D1" s="89"/>
      <c r="E1" s="89"/>
      <c r="F1" s="89"/>
      <c r="G1" s="89"/>
    </row>
    <row r="2" spans="1:7" s="14" customFormat="1" ht="13.5" customHeight="1">
      <c r="C2" s="89" t="s">
        <v>262</v>
      </c>
      <c r="D2" s="89"/>
      <c r="E2" s="89"/>
      <c r="F2" s="89"/>
      <c r="G2" s="89"/>
    </row>
    <row r="3" spans="1:7" s="14" customFormat="1" ht="17.25" customHeight="1">
      <c r="C3" s="89" t="s">
        <v>268</v>
      </c>
      <c r="D3" s="89"/>
      <c r="E3" s="89"/>
      <c r="F3" s="89"/>
      <c r="G3" s="89"/>
    </row>
    <row r="4" spans="1:7" ht="15.75" customHeight="1">
      <c r="A4" s="63"/>
      <c r="B4" s="90" t="s">
        <v>251</v>
      </c>
      <c r="C4" s="90"/>
      <c r="D4" s="90"/>
      <c r="E4" s="90"/>
      <c r="F4" s="90"/>
      <c r="G4" s="90"/>
    </row>
    <row r="5" spans="1:7" ht="17.25" customHeight="1">
      <c r="A5" s="51"/>
      <c r="B5" s="51"/>
      <c r="C5" s="51"/>
      <c r="D5" s="51"/>
      <c r="E5" s="51"/>
      <c r="F5" s="50"/>
      <c r="G5" s="48" t="s">
        <v>45</v>
      </c>
    </row>
    <row r="6" spans="1:7" ht="40.5">
      <c r="A6" s="59" t="s">
        <v>1</v>
      </c>
      <c r="B6" s="59" t="s">
        <v>46</v>
      </c>
      <c r="C6" s="59" t="s">
        <v>47</v>
      </c>
      <c r="D6" s="59" t="s">
        <v>48</v>
      </c>
      <c r="E6" s="43" t="s">
        <v>49</v>
      </c>
      <c r="F6" s="43" t="s">
        <v>50</v>
      </c>
      <c r="G6" s="59" t="s">
        <v>51</v>
      </c>
    </row>
    <row r="7" spans="1:7">
      <c r="A7" s="64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</row>
    <row r="8" spans="1:7" s="5" customFormat="1">
      <c r="A8" s="59"/>
      <c r="B8" s="60"/>
      <c r="C8" s="22" t="s">
        <v>138</v>
      </c>
      <c r="D8" s="59"/>
      <c r="E8" s="62"/>
      <c r="F8" s="62"/>
      <c r="G8" s="62"/>
    </row>
    <row r="9" spans="1:7" s="5" customFormat="1">
      <c r="A9" s="59">
        <v>1</v>
      </c>
      <c r="B9" s="60" t="s">
        <v>82</v>
      </c>
      <c r="C9" s="61" t="s">
        <v>141</v>
      </c>
      <c r="D9" s="59" t="s">
        <v>139</v>
      </c>
      <c r="E9" s="62">
        <v>0.1</v>
      </c>
      <c r="F9" s="62">
        <v>37.838004748723371</v>
      </c>
      <c r="G9" s="62">
        <f t="shared" ref="G9:G25" si="0">E9*F9</f>
        <v>3.7838004748723373</v>
      </c>
    </row>
    <row r="10" spans="1:7" s="5" customFormat="1" ht="27">
      <c r="A10" s="59">
        <v>2</v>
      </c>
      <c r="B10" s="60" t="s">
        <v>85</v>
      </c>
      <c r="C10" s="61" t="s">
        <v>142</v>
      </c>
      <c r="D10" s="59" t="s">
        <v>139</v>
      </c>
      <c r="E10" s="62">
        <v>0.1</v>
      </c>
      <c r="F10" s="62">
        <v>130.82748030207435</v>
      </c>
      <c r="G10" s="62">
        <f t="shared" si="0"/>
        <v>13.082748030207435</v>
      </c>
    </row>
    <row r="11" spans="1:7" s="5" customFormat="1">
      <c r="A11" s="59">
        <v>3</v>
      </c>
      <c r="B11" s="60" t="s">
        <v>87</v>
      </c>
      <c r="C11" s="61" t="s">
        <v>143</v>
      </c>
      <c r="D11" s="59" t="s">
        <v>139</v>
      </c>
      <c r="E11" s="62">
        <v>0.1</v>
      </c>
      <c r="F11" s="62">
        <v>54.039148798168192</v>
      </c>
      <c r="G11" s="62">
        <f t="shared" si="0"/>
        <v>5.4039148798168197</v>
      </c>
    </row>
    <row r="12" spans="1:7" s="5" customFormat="1">
      <c r="A12" s="59">
        <v>4</v>
      </c>
      <c r="B12" s="60" t="s">
        <v>89</v>
      </c>
      <c r="C12" s="61" t="s">
        <v>140</v>
      </c>
      <c r="D12" s="59" t="s">
        <v>145</v>
      </c>
      <c r="E12" s="18">
        <f>140/10000</f>
        <v>1.4E-2</v>
      </c>
      <c r="F12" s="62">
        <v>45.63305898511981</v>
      </c>
      <c r="G12" s="62">
        <f t="shared" si="0"/>
        <v>0.6388628257916773</v>
      </c>
    </row>
    <row r="13" spans="1:7" s="5" customFormat="1">
      <c r="A13" s="59">
        <v>5</v>
      </c>
      <c r="B13" s="59" t="s">
        <v>93</v>
      </c>
      <c r="C13" s="61" t="s">
        <v>149</v>
      </c>
      <c r="D13" s="59" t="s">
        <v>52</v>
      </c>
      <c r="E13" s="47">
        <v>208.3</v>
      </c>
      <c r="F13" s="62">
        <v>1.4709392936736576</v>
      </c>
      <c r="G13" s="62">
        <f t="shared" si="0"/>
        <v>306.39665487222288</v>
      </c>
    </row>
    <row r="14" spans="1:7" s="11" customFormat="1" ht="15.75">
      <c r="A14" s="59">
        <v>6</v>
      </c>
      <c r="B14" s="59" t="s">
        <v>192</v>
      </c>
      <c r="C14" s="10" t="s">
        <v>212</v>
      </c>
      <c r="D14" s="64" t="s">
        <v>146</v>
      </c>
      <c r="E14" s="62">
        <f>191.6*0.09</f>
        <v>17.244</v>
      </c>
      <c r="F14" s="62">
        <v>5.7795407523628342</v>
      </c>
      <c r="G14" s="62">
        <f t="shared" si="0"/>
        <v>99.662400733744704</v>
      </c>
    </row>
    <row r="15" spans="1:7" s="5" customFormat="1" ht="15.75">
      <c r="A15" s="59">
        <v>7</v>
      </c>
      <c r="B15" s="59" t="s">
        <v>92</v>
      </c>
      <c r="C15" s="61" t="s">
        <v>252</v>
      </c>
      <c r="D15" s="64" t="s">
        <v>146</v>
      </c>
      <c r="E15" s="62">
        <f>191.6*0.1</f>
        <v>19.16</v>
      </c>
      <c r="F15" s="62">
        <v>0.73397526832891202</v>
      </c>
      <c r="G15" s="62">
        <f t="shared" si="0"/>
        <v>14.062966141181954</v>
      </c>
    </row>
    <row r="16" spans="1:7" s="5" customFormat="1" ht="27">
      <c r="A16" s="59">
        <v>8</v>
      </c>
      <c r="B16" s="59" t="s">
        <v>91</v>
      </c>
      <c r="C16" s="61" t="s">
        <v>147</v>
      </c>
      <c r="D16" s="64" t="s">
        <v>148</v>
      </c>
      <c r="E16" s="47">
        <v>116.4</v>
      </c>
      <c r="F16" s="62">
        <v>0.7098699540035055</v>
      </c>
      <c r="G16" s="62">
        <f t="shared" si="0"/>
        <v>82.628862646008045</v>
      </c>
    </row>
    <row r="17" spans="1:7" s="5" customFormat="1" ht="15.75">
      <c r="A17" s="59">
        <v>9</v>
      </c>
      <c r="B17" s="59" t="s">
        <v>92</v>
      </c>
      <c r="C17" s="61" t="s">
        <v>213</v>
      </c>
      <c r="D17" s="64" t="s">
        <v>146</v>
      </c>
      <c r="E17" s="62">
        <v>14</v>
      </c>
      <c r="F17" s="62">
        <v>0.73397526832891202</v>
      </c>
      <c r="G17" s="62">
        <f t="shared" si="0"/>
        <v>10.275653756604768</v>
      </c>
    </row>
    <row r="18" spans="1:7" s="5" customFormat="1" ht="27">
      <c r="A18" s="59">
        <v>10</v>
      </c>
      <c r="B18" s="60" t="s">
        <v>241</v>
      </c>
      <c r="C18" s="61" t="s">
        <v>144</v>
      </c>
      <c r="D18" s="64" t="s">
        <v>146</v>
      </c>
      <c r="E18" s="62">
        <v>52.4</v>
      </c>
      <c r="F18" s="62">
        <v>0.18813629581584482</v>
      </c>
      <c r="G18" s="62">
        <f t="shared" si="0"/>
        <v>9.8583419007502684</v>
      </c>
    </row>
    <row r="19" spans="1:7" s="5" customFormat="1" ht="15.75">
      <c r="A19" s="59">
        <v>11</v>
      </c>
      <c r="B19" s="60" t="s">
        <v>242</v>
      </c>
      <c r="C19" s="61" t="s">
        <v>253</v>
      </c>
      <c r="D19" s="64" t="s">
        <v>146</v>
      </c>
      <c r="E19" s="47">
        <f>E18</f>
        <v>52.4</v>
      </c>
      <c r="F19" s="62">
        <v>0.76310330838965057</v>
      </c>
      <c r="G19" s="62">
        <f t="shared" si="0"/>
        <v>39.986613359617692</v>
      </c>
    </row>
    <row r="20" spans="1:7" s="5" customFormat="1">
      <c r="A20" s="59">
        <v>12</v>
      </c>
      <c r="B20" s="59" t="s">
        <v>97</v>
      </c>
      <c r="C20" s="61" t="s">
        <v>254</v>
      </c>
      <c r="D20" s="59" t="s">
        <v>56</v>
      </c>
      <c r="E20" s="62">
        <f>E19*1.3</f>
        <v>68.12</v>
      </c>
      <c r="F20" s="62">
        <v>3.9228419127559131</v>
      </c>
      <c r="G20" s="62">
        <f t="shared" si="0"/>
        <v>267.22399109693282</v>
      </c>
    </row>
    <row r="21" spans="1:7" ht="42">
      <c r="A21" s="59">
        <v>13</v>
      </c>
      <c r="B21" s="72" t="s">
        <v>235</v>
      </c>
      <c r="C21" s="16" t="s">
        <v>255</v>
      </c>
      <c r="D21" s="62" t="s">
        <v>56</v>
      </c>
      <c r="E21" s="18">
        <f>60/1000</f>
        <v>0.06</v>
      </c>
      <c r="F21" s="62">
        <v>43.826964068459176</v>
      </c>
      <c r="G21" s="62">
        <f t="shared" si="0"/>
        <v>2.6296178441075506</v>
      </c>
    </row>
    <row r="22" spans="1:7" s="11" customFormat="1" ht="15.75">
      <c r="A22" s="59">
        <v>14</v>
      </c>
      <c r="B22" s="59" t="s">
        <v>192</v>
      </c>
      <c r="C22" s="10" t="s">
        <v>214</v>
      </c>
      <c r="D22" s="64" t="s">
        <v>146</v>
      </c>
      <c r="E22" s="62">
        <f>198*0.09</f>
        <v>17.82</v>
      </c>
      <c r="F22" s="62">
        <v>5.7795407523628342</v>
      </c>
      <c r="G22" s="62">
        <f t="shared" si="0"/>
        <v>102.9914162071057</v>
      </c>
    </row>
    <row r="23" spans="1:7" s="5" customFormat="1" ht="15.75">
      <c r="A23" s="59">
        <v>15</v>
      </c>
      <c r="B23" s="59" t="s">
        <v>92</v>
      </c>
      <c r="C23" s="61" t="s">
        <v>252</v>
      </c>
      <c r="D23" s="64" t="s">
        <v>146</v>
      </c>
      <c r="E23" s="62">
        <f>198*0.1</f>
        <v>19.8</v>
      </c>
      <c r="F23" s="62">
        <v>0.73397526832891202</v>
      </c>
      <c r="G23" s="62">
        <f t="shared" si="0"/>
        <v>14.532710312912458</v>
      </c>
    </row>
    <row r="24" spans="1:7" s="5" customFormat="1" ht="27">
      <c r="A24" s="59">
        <v>16</v>
      </c>
      <c r="B24" s="60" t="s">
        <v>96</v>
      </c>
      <c r="C24" s="27" t="s">
        <v>256</v>
      </c>
      <c r="D24" s="64" t="s">
        <v>146</v>
      </c>
      <c r="E24" s="62">
        <f>E14+E15+E17+E22+E23</f>
        <v>88.023999999999987</v>
      </c>
      <c r="F24" s="62">
        <v>1.1824068698872283</v>
      </c>
      <c r="G24" s="62">
        <f t="shared" si="0"/>
        <v>104.08018231495338</v>
      </c>
    </row>
    <row r="25" spans="1:7" s="5" customFormat="1">
      <c r="A25" s="59">
        <v>17</v>
      </c>
      <c r="B25" s="59" t="s">
        <v>97</v>
      </c>
      <c r="C25" s="27" t="s">
        <v>150</v>
      </c>
      <c r="D25" s="59" t="s">
        <v>56</v>
      </c>
      <c r="E25" s="47">
        <f>(E14+E22)*2+(E15+E17+E23)*1.6</f>
        <v>154.86399999999998</v>
      </c>
      <c r="F25" s="62">
        <v>3.9228419127559131</v>
      </c>
      <c r="G25" s="62">
        <f t="shared" si="0"/>
        <v>607.50698997703159</v>
      </c>
    </row>
    <row r="26" spans="1:7" s="5" customFormat="1" ht="14.25">
      <c r="A26" s="59"/>
      <c r="B26" s="59"/>
      <c r="C26" s="7" t="s">
        <v>55</v>
      </c>
      <c r="D26" s="59"/>
      <c r="E26" s="47"/>
      <c r="F26" s="62"/>
      <c r="G26" s="12">
        <f>SUM(G9:G25)</f>
        <v>1684.7457273738623</v>
      </c>
    </row>
    <row r="27" spans="1:7" s="5" customFormat="1">
      <c r="A27" s="59"/>
      <c r="B27" s="59"/>
      <c r="C27" s="15" t="s">
        <v>257</v>
      </c>
      <c r="D27" s="59"/>
      <c r="E27" s="47"/>
      <c r="F27" s="62"/>
      <c r="G27" s="62"/>
    </row>
    <row r="28" spans="1:7" s="5" customFormat="1" ht="27">
      <c r="A28" s="59">
        <v>1</v>
      </c>
      <c r="B28" s="59" t="s">
        <v>193</v>
      </c>
      <c r="C28" s="27" t="s">
        <v>215</v>
      </c>
      <c r="D28" s="64" t="s">
        <v>216</v>
      </c>
      <c r="E28" s="18">
        <v>1.98</v>
      </c>
      <c r="F28" s="62">
        <v>140.61258017426195</v>
      </c>
      <c r="G28" s="62">
        <f>E28*F28</f>
        <v>278.41290874503864</v>
      </c>
    </row>
    <row r="29" spans="1:7" s="5" customFormat="1">
      <c r="A29" s="59">
        <v>2</v>
      </c>
      <c r="B29" s="60" t="s">
        <v>198</v>
      </c>
      <c r="C29" s="27" t="s">
        <v>217</v>
      </c>
      <c r="D29" s="64" t="s">
        <v>56</v>
      </c>
      <c r="E29" s="18">
        <f>198*4.12/1000</f>
        <v>0.81576000000000004</v>
      </c>
      <c r="F29" s="62">
        <v>279.85091232449264</v>
      </c>
      <c r="G29" s="62">
        <f>E29*F29</f>
        <v>228.29118023782812</v>
      </c>
    </row>
    <row r="30" spans="1:7" s="5" customFormat="1" ht="27">
      <c r="A30" s="59">
        <v>3</v>
      </c>
      <c r="B30" s="60" t="s">
        <v>195</v>
      </c>
      <c r="C30" s="27" t="s">
        <v>264</v>
      </c>
      <c r="D30" s="64" t="s">
        <v>216</v>
      </c>
      <c r="E30" s="18">
        <v>2.052</v>
      </c>
      <c r="F30" s="87">
        <v>549.54799415476748</v>
      </c>
      <c r="G30" s="62">
        <f>E30*F30</f>
        <v>1127.6724840055829</v>
      </c>
    </row>
    <row r="31" spans="1:7" s="5" customFormat="1">
      <c r="A31" s="59"/>
      <c r="B31" s="60"/>
      <c r="C31" s="65" t="s">
        <v>55</v>
      </c>
      <c r="D31" s="59"/>
      <c r="E31" s="18"/>
      <c r="F31" s="62"/>
      <c r="G31" s="12">
        <f>SUM(G28:G30)</f>
        <v>1634.3765729884497</v>
      </c>
    </row>
    <row r="32" spans="1:7" s="5" customFormat="1" ht="14.25">
      <c r="A32" s="59"/>
      <c r="B32" s="59"/>
      <c r="C32" s="7" t="s">
        <v>151</v>
      </c>
      <c r="D32" s="59"/>
      <c r="E32" s="62"/>
      <c r="F32" s="62"/>
      <c r="G32" s="62"/>
    </row>
    <row r="33" spans="1:10" s="5" customFormat="1" ht="33" customHeight="1">
      <c r="A33" s="59">
        <v>1</v>
      </c>
      <c r="B33" s="59" t="s">
        <v>115</v>
      </c>
      <c r="C33" s="27" t="s">
        <v>152</v>
      </c>
      <c r="D33" s="64" t="s">
        <v>146</v>
      </c>
      <c r="E33" s="62">
        <v>28.3</v>
      </c>
      <c r="F33" s="62">
        <v>3.6773482341841444</v>
      </c>
      <c r="G33" s="62">
        <f t="shared" ref="G33:G49" si="1">E33*F33</f>
        <v>104.06895502741129</v>
      </c>
    </row>
    <row r="34" spans="1:10" s="5" customFormat="1" ht="30" customHeight="1">
      <c r="A34" s="59">
        <v>2</v>
      </c>
      <c r="B34" s="59" t="s">
        <v>63</v>
      </c>
      <c r="C34" s="27" t="s">
        <v>153</v>
      </c>
      <c r="D34" s="59" t="s">
        <v>52</v>
      </c>
      <c r="E34" s="62">
        <v>8.5</v>
      </c>
      <c r="F34" s="62">
        <v>10.321746609751386</v>
      </c>
      <c r="G34" s="62">
        <f t="shared" si="1"/>
        <v>87.734846182886784</v>
      </c>
    </row>
    <row r="35" spans="1:10" s="5" customFormat="1" ht="19.5" customHeight="1">
      <c r="A35" s="59">
        <v>3</v>
      </c>
      <c r="B35" s="59" t="s">
        <v>100</v>
      </c>
      <c r="C35" s="61" t="s">
        <v>266</v>
      </c>
      <c r="D35" s="59" t="s">
        <v>52</v>
      </c>
      <c r="E35" s="47">
        <v>469.5</v>
      </c>
      <c r="F35" s="62">
        <v>11.228072324124192</v>
      </c>
      <c r="G35" s="62">
        <f t="shared" si="1"/>
        <v>5271.5799561763079</v>
      </c>
    </row>
    <row r="36" spans="1:10" s="5" customFormat="1">
      <c r="A36" s="59"/>
      <c r="B36" s="59"/>
      <c r="C36" s="42" t="s">
        <v>155</v>
      </c>
      <c r="D36" s="44"/>
      <c r="E36" s="47"/>
      <c r="F36" s="62"/>
      <c r="G36" s="62">
        <f t="shared" si="1"/>
        <v>0</v>
      </c>
    </row>
    <row r="37" spans="1:10" s="5" customFormat="1" ht="30.75" customHeight="1">
      <c r="A37" s="59">
        <v>4</v>
      </c>
      <c r="B37" s="59" t="s">
        <v>117</v>
      </c>
      <c r="C37" s="27" t="s">
        <v>156</v>
      </c>
      <c r="D37" s="64" t="s">
        <v>146</v>
      </c>
      <c r="E37" s="47">
        <v>43.8</v>
      </c>
      <c r="F37" s="62">
        <v>11.050171138499985</v>
      </c>
      <c r="G37" s="62">
        <f t="shared" si="1"/>
        <v>483.99749586629935</v>
      </c>
      <c r="H37" s="6"/>
      <c r="I37" s="6"/>
      <c r="J37" s="6"/>
    </row>
    <row r="38" spans="1:10" s="5" customFormat="1" ht="44.25" customHeight="1">
      <c r="A38" s="59">
        <v>5</v>
      </c>
      <c r="B38" s="59" t="s">
        <v>120</v>
      </c>
      <c r="C38" s="61" t="s">
        <v>157</v>
      </c>
      <c r="D38" s="64" t="s">
        <v>148</v>
      </c>
      <c r="E38" s="62">
        <v>364.8</v>
      </c>
      <c r="F38" s="62">
        <v>7.5683239819990122</v>
      </c>
      <c r="G38" s="62">
        <f t="shared" si="1"/>
        <v>2760.9245886332396</v>
      </c>
    </row>
    <row r="39" spans="1:10" s="5" customFormat="1" ht="17.25" customHeight="1">
      <c r="A39" s="59"/>
      <c r="B39" s="59"/>
      <c r="C39" s="15" t="s">
        <v>158</v>
      </c>
      <c r="D39" s="59"/>
      <c r="E39" s="62"/>
      <c r="F39" s="62">
        <v>0</v>
      </c>
      <c r="G39" s="62">
        <f t="shared" si="1"/>
        <v>0</v>
      </c>
    </row>
    <row r="40" spans="1:10" s="5" customFormat="1" ht="15.75">
      <c r="A40" s="59">
        <v>6</v>
      </c>
      <c r="B40" s="60" t="s">
        <v>236</v>
      </c>
      <c r="C40" s="83" t="s">
        <v>258</v>
      </c>
      <c r="D40" s="64" t="s">
        <v>146</v>
      </c>
      <c r="E40" s="62">
        <f>11.5*0.3</f>
        <v>3.4499999999999997</v>
      </c>
      <c r="F40" s="62">
        <v>0.19053803576243006</v>
      </c>
      <c r="G40" s="62">
        <f t="shared" si="1"/>
        <v>0.65735622338038369</v>
      </c>
    </row>
    <row r="41" spans="1:10" s="11" customFormat="1" ht="15.75">
      <c r="A41" s="59">
        <v>7</v>
      </c>
      <c r="B41" s="59" t="s">
        <v>21</v>
      </c>
      <c r="C41" s="61" t="s">
        <v>159</v>
      </c>
      <c r="D41" s="64" t="s">
        <v>146</v>
      </c>
      <c r="E41" s="62">
        <v>1.1499999999999999</v>
      </c>
      <c r="F41" s="62">
        <v>11.461372812692467</v>
      </c>
      <c r="G41" s="62">
        <f t="shared" si="1"/>
        <v>13.180578734596336</v>
      </c>
    </row>
    <row r="42" spans="1:10" s="13" customFormat="1" ht="27">
      <c r="A42" s="59">
        <v>8</v>
      </c>
      <c r="B42" s="60" t="s">
        <v>22</v>
      </c>
      <c r="C42" s="61" t="s">
        <v>160</v>
      </c>
      <c r="D42" s="64" t="s">
        <v>146</v>
      </c>
      <c r="E42" s="62">
        <v>1.1499999999999999</v>
      </c>
      <c r="F42" s="62">
        <v>54.104228332065937</v>
      </c>
      <c r="G42" s="62">
        <f t="shared" si="1"/>
        <v>62.219862581875823</v>
      </c>
    </row>
    <row r="43" spans="1:10" s="13" customFormat="1">
      <c r="A43" s="59">
        <v>9</v>
      </c>
      <c r="B43" s="60" t="s">
        <v>23</v>
      </c>
      <c r="C43" s="61" t="s">
        <v>161</v>
      </c>
      <c r="D43" s="64" t="s">
        <v>56</v>
      </c>
      <c r="E43" s="18">
        <f>11.5*1.13/1000</f>
        <v>1.2995E-2</v>
      </c>
      <c r="F43" s="62">
        <v>28.203036296351787</v>
      </c>
      <c r="G43" s="62">
        <f t="shared" si="1"/>
        <v>0.36649845667109143</v>
      </c>
    </row>
    <row r="44" spans="1:10" s="14" customFormat="1" ht="15.75">
      <c r="A44" s="59">
        <v>10</v>
      </c>
      <c r="B44" s="60" t="s">
        <v>25</v>
      </c>
      <c r="C44" s="61" t="s">
        <v>162</v>
      </c>
      <c r="D44" s="64" t="s">
        <v>148</v>
      </c>
      <c r="E44" s="62">
        <v>11.5</v>
      </c>
      <c r="F44" s="62">
        <v>0.6714312926805881</v>
      </c>
      <c r="G44" s="62">
        <f t="shared" si="1"/>
        <v>7.7214598658267635</v>
      </c>
    </row>
    <row r="45" spans="1:10" s="14" customFormat="1" ht="27">
      <c r="A45" s="59">
        <v>11</v>
      </c>
      <c r="B45" s="60" t="s">
        <v>75</v>
      </c>
      <c r="C45" s="61" t="s">
        <v>163</v>
      </c>
      <c r="D45" s="64" t="s">
        <v>148</v>
      </c>
      <c r="E45" s="62">
        <v>11.5</v>
      </c>
      <c r="F45" s="62">
        <v>25.410319010622768</v>
      </c>
      <c r="G45" s="62">
        <f t="shared" si="1"/>
        <v>292.21866862216183</v>
      </c>
    </row>
    <row r="46" spans="1:10" s="5" customFormat="1">
      <c r="A46" s="59"/>
      <c r="B46" s="65"/>
      <c r="C46" s="65" t="s">
        <v>164</v>
      </c>
      <c r="D46" s="64"/>
      <c r="E46" s="59"/>
      <c r="F46" s="62">
        <v>0</v>
      </c>
      <c r="G46" s="62">
        <f t="shared" si="1"/>
        <v>0</v>
      </c>
    </row>
    <row r="47" spans="1:10" s="5" customFormat="1" ht="40.5">
      <c r="A47" s="59">
        <v>12</v>
      </c>
      <c r="B47" s="60" t="s">
        <v>121</v>
      </c>
      <c r="C47" s="27" t="s">
        <v>165</v>
      </c>
      <c r="D47" s="64" t="s">
        <v>146</v>
      </c>
      <c r="E47" s="62">
        <v>61.7</v>
      </c>
      <c r="F47" s="62">
        <v>0.78472189523869984</v>
      </c>
      <c r="G47" s="62">
        <f t="shared" si="1"/>
        <v>48.417340936227781</v>
      </c>
    </row>
    <row r="48" spans="1:10" s="5" customFormat="1">
      <c r="A48" s="59">
        <v>13</v>
      </c>
      <c r="B48" s="59" t="s">
        <v>123</v>
      </c>
      <c r="C48" s="27" t="s">
        <v>166</v>
      </c>
      <c r="D48" s="64" t="s">
        <v>56</v>
      </c>
      <c r="E48" s="62">
        <f>E47*1.3</f>
        <v>80.210000000000008</v>
      </c>
      <c r="F48" s="62">
        <v>2.8820879359023031</v>
      </c>
      <c r="G48" s="62">
        <f t="shared" si="1"/>
        <v>231.17227333872376</v>
      </c>
    </row>
    <row r="49" spans="1:7" s="5" customFormat="1" ht="15.75">
      <c r="A49" s="59">
        <v>14</v>
      </c>
      <c r="B49" s="59" t="s">
        <v>37</v>
      </c>
      <c r="C49" s="61" t="s">
        <v>167</v>
      </c>
      <c r="D49" s="64" t="s">
        <v>146</v>
      </c>
      <c r="E49" s="62">
        <v>61.7</v>
      </c>
      <c r="F49" s="62">
        <v>1.537800170658824</v>
      </c>
      <c r="G49" s="62">
        <f t="shared" si="1"/>
        <v>94.882270529649446</v>
      </c>
    </row>
    <row r="50" spans="1:7" s="5" customFormat="1">
      <c r="A50" s="59"/>
      <c r="B50" s="59"/>
      <c r="C50" s="65" t="s">
        <v>55</v>
      </c>
      <c r="D50" s="64"/>
      <c r="E50" s="47"/>
      <c r="F50" s="62"/>
      <c r="G50" s="12">
        <f>SUM(G33:G49)</f>
        <v>9459.1421511752596</v>
      </c>
    </row>
    <row r="51" spans="1:7" s="5" customFormat="1" ht="13.5" customHeight="1">
      <c r="A51" s="59"/>
      <c r="B51" s="22"/>
      <c r="C51" s="52" t="s">
        <v>259</v>
      </c>
      <c r="D51" s="59"/>
      <c r="E51" s="62"/>
      <c r="F51" s="62"/>
      <c r="G51" s="62"/>
    </row>
    <row r="52" spans="1:7" s="5" customFormat="1" ht="20.25">
      <c r="A52" s="59">
        <v>1</v>
      </c>
      <c r="B52" s="60" t="s">
        <v>39</v>
      </c>
      <c r="C52" s="10" t="s">
        <v>168</v>
      </c>
      <c r="D52" s="64" t="s">
        <v>54</v>
      </c>
      <c r="E52" s="62">
        <f>0.3*2</f>
        <v>0.6</v>
      </c>
      <c r="F52" s="62">
        <v>6.8532398909795402</v>
      </c>
      <c r="G52" s="62">
        <f t="shared" ref="G52:G61" si="2">E52*F52</f>
        <v>4.1119439345877238</v>
      </c>
    </row>
    <row r="53" spans="1:7" s="5" customFormat="1" ht="20.25">
      <c r="A53" s="59">
        <v>2</v>
      </c>
      <c r="B53" s="59" t="s">
        <v>63</v>
      </c>
      <c r="C53" s="27" t="s">
        <v>159</v>
      </c>
      <c r="D53" s="64" t="s">
        <v>54</v>
      </c>
      <c r="E53" s="62">
        <f>0.1*2</f>
        <v>0.2</v>
      </c>
      <c r="F53" s="62">
        <v>10.321746609751386</v>
      </c>
      <c r="G53" s="62">
        <f t="shared" si="2"/>
        <v>2.0643493219502775</v>
      </c>
    </row>
    <row r="54" spans="1:7" s="5" customFormat="1" ht="27">
      <c r="A54" s="59">
        <v>3</v>
      </c>
      <c r="B54" s="60" t="s">
        <v>40</v>
      </c>
      <c r="C54" s="45" t="s">
        <v>170</v>
      </c>
      <c r="D54" s="64" t="s">
        <v>54</v>
      </c>
      <c r="E54" s="62">
        <f>0.2*2</f>
        <v>0.4</v>
      </c>
      <c r="F54" s="62">
        <v>52.149439965821401</v>
      </c>
      <c r="G54" s="62">
        <f t="shared" si="2"/>
        <v>20.859775986328561</v>
      </c>
    </row>
    <row r="55" spans="1:7" s="5" customFormat="1">
      <c r="A55" s="59">
        <v>4</v>
      </c>
      <c r="B55" s="60" t="s">
        <v>12</v>
      </c>
      <c r="C55" s="10" t="s">
        <v>169</v>
      </c>
      <c r="D55" s="64" t="s">
        <v>59</v>
      </c>
      <c r="E55" s="47">
        <f>3.9*2</f>
        <v>7.8</v>
      </c>
      <c r="F55" s="62">
        <v>0.4471955688067385</v>
      </c>
      <c r="G55" s="62">
        <f t="shared" si="2"/>
        <v>3.48812543669256</v>
      </c>
    </row>
    <row r="56" spans="1:7" s="6" customFormat="1" ht="27">
      <c r="A56" s="46">
        <v>5</v>
      </c>
      <c r="B56" s="62" t="s">
        <v>238</v>
      </c>
      <c r="C56" s="25" t="s">
        <v>171</v>
      </c>
      <c r="D56" s="26" t="s">
        <v>56</v>
      </c>
      <c r="E56" s="23">
        <f>(20.2+12.6+18.9)*2/1000</f>
        <v>0.10339999999999999</v>
      </c>
      <c r="F56" s="62">
        <v>141.00209385642853</v>
      </c>
      <c r="G56" s="62">
        <f t="shared" si="2"/>
        <v>14.579616504754709</v>
      </c>
    </row>
    <row r="57" spans="1:7" s="5" customFormat="1">
      <c r="A57" s="59">
        <v>6</v>
      </c>
      <c r="B57" s="59" t="s">
        <v>12</v>
      </c>
      <c r="C57" s="27" t="s">
        <v>172</v>
      </c>
      <c r="D57" s="64" t="s">
        <v>175</v>
      </c>
      <c r="E57" s="47">
        <f>0.5*16*2</f>
        <v>16</v>
      </c>
      <c r="F57" s="62">
        <v>1.1116095273120425</v>
      </c>
      <c r="G57" s="62">
        <f t="shared" si="2"/>
        <v>17.785752436992681</v>
      </c>
    </row>
    <row r="58" spans="1:7" s="5" customFormat="1">
      <c r="A58" s="59">
        <v>7</v>
      </c>
      <c r="B58" s="59" t="s">
        <v>12</v>
      </c>
      <c r="C58" s="27" t="s">
        <v>173</v>
      </c>
      <c r="D58" s="64" t="s">
        <v>175</v>
      </c>
      <c r="E58" s="47">
        <f>(5*1+7.5*1)*2</f>
        <v>25</v>
      </c>
      <c r="F58" s="62">
        <v>1.1116095273120425</v>
      </c>
      <c r="G58" s="62">
        <f t="shared" si="2"/>
        <v>27.790238182801062</v>
      </c>
    </row>
    <row r="59" spans="1:7" s="5" customFormat="1" ht="20.25">
      <c r="A59" s="59">
        <v>8</v>
      </c>
      <c r="B59" s="60" t="s">
        <v>12</v>
      </c>
      <c r="C59" s="27" t="s">
        <v>174</v>
      </c>
      <c r="D59" s="64" t="s">
        <v>54</v>
      </c>
      <c r="E59" s="62">
        <f>0.1*2</f>
        <v>0.2</v>
      </c>
      <c r="F59" s="62">
        <v>206.73171740399459</v>
      </c>
      <c r="G59" s="62">
        <f t="shared" si="2"/>
        <v>41.346343480798922</v>
      </c>
    </row>
    <row r="60" spans="1:7" s="5" customFormat="1" ht="18.75">
      <c r="A60" s="59">
        <v>9</v>
      </c>
      <c r="B60" s="60" t="s">
        <v>73</v>
      </c>
      <c r="C60" s="20" t="s">
        <v>79</v>
      </c>
      <c r="D60" s="64" t="s">
        <v>57</v>
      </c>
      <c r="E60" s="47">
        <f>3.8*2</f>
        <v>7.6</v>
      </c>
      <c r="F60" s="62">
        <v>0.60133958064644288</v>
      </c>
      <c r="G60" s="62">
        <f t="shared" si="2"/>
        <v>4.570180812912966</v>
      </c>
    </row>
    <row r="61" spans="1:7" s="5" customFormat="1" ht="18.75">
      <c r="A61" s="59">
        <v>10</v>
      </c>
      <c r="B61" s="60" t="s">
        <v>13</v>
      </c>
      <c r="C61" s="20" t="s">
        <v>58</v>
      </c>
      <c r="D61" s="64" t="s">
        <v>57</v>
      </c>
      <c r="E61" s="62">
        <f>4.1*2</f>
        <v>8.1999999999999993</v>
      </c>
      <c r="F61" s="62">
        <v>1.6452953866480269</v>
      </c>
      <c r="G61" s="62">
        <f t="shared" si="2"/>
        <v>13.49142217051382</v>
      </c>
    </row>
    <row r="62" spans="1:7" s="5" customFormat="1">
      <c r="A62" s="59"/>
      <c r="B62" s="59"/>
      <c r="C62" s="65" t="s">
        <v>55</v>
      </c>
      <c r="D62" s="64"/>
      <c r="E62" s="47"/>
      <c r="F62" s="62">
        <v>0</v>
      </c>
      <c r="G62" s="12">
        <f>SUM(G51:G61)</f>
        <v>150.08774826833326</v>
      </c>
    </row>
    <row r="63" spans="1:7" s="5" customFormat="1" ht="14.25">
      <c r="A63" s="59"/>
      <c r="B63" s="59"/>
      <c r="C63" s="7" t="s">
        <v>60</v>
      </c>
      <c r="D63" s="64"/>
      <c r="E63" s="47"/>
      <c r="F63" s="62"/>
      <c r="G63" s="12"/>
    </row>
    <row r="64" spans="1:7" ht="14.25">
      <c r="A64" s="59"/>
      <c r="B64" s="60"/>
      <c r="C64" s="7" t="s">
        <v>61</v>
      </c>
      <c r="D64" s="64"/>
      <c r="E64" s="24"/>
      <c r="F64" s="62">
        <v>0</v>
      </c>
      <c r="G64" s="62"/>
    </row>
    <row r="65" spans="1:7" ht="27">
      <c r="A65" s="64">
        <v>1</v>
      </c>
      <c r="B65" s="84" t="s">
        <v>224</v>
      </c>
      <c r="C65" s="20" t="s">
        <v>228</v>
      </c>
      <c r="D65" s="64" t="s">
        <v>229</v>
      </c>
      <c r="E65" s="26">
        <v>23.2</v>
      </c>
      <c r="F65" s="62">
        <v>0.71916025410479112</v>
      </c>
      <c r="G65" s="62">
        <f t="shared" ref="G65:G72" si="3">E65*F65</f>
        <v>16.684517895231153</v>
      </c>
    </row>
    <row r="66" spans="1:7" ht="27">
      <c r="A66" s="64">
        <v>2</v>
      </c>
      <c r="B66" s="84" t="s">
        <v>226</v>
      </c>
      <c r="C66" s="20" t="s">
        <v>230</v>
      </c>
      <c r="D66" s="64" t="s">
        <v>229</v>
      </c>
      <c r="E66" s="24">
        <v>2.2999999999999998</v>
      </c>
      <c r="F66" s="62">
        <v>7.7826060810733519</v>
      </c>
      <c r="G66" s="62">
        <f t="shared" si="3"/>
        <v>17.899993986468708</v>
      </c>
    </row>
    <row r="67" spans="1:7" ht="27">
      <c r="A67" s="64">
        <v>3</v>
      </c>
      <c r="B67" s="84" t="s">
        <v>108</v>
      </c>
      <c r="C67" s="20" t="s">
        <v>218</v>
      </c>
      <c r="D67" s="64" t="s">
        <v>54</v>
      </c>
      <c r="E67" s="26">
        <v>4.5999999999999996</v>
      </c>
      <c r="F67" s="62">
        <v>0.87677371358730571</v>
      </c>
      <c r="G67" s="62">
        <f t="shared" si="3"/>
        <v>4.0331590825016059</v>
      </c>
    </row>
    <row r="68" spans="1:7">
      <c r="A68" s="64">
        <v>4</v>
      </c>
      <c r="B68" s="64" t="s">
        <v>110</v>
      </c>
      <c r="C68" s="27" t="s">
        <v>219</v>
      </c>
      <c r="D68" s="64" t="s">
        <v>56</v>
      </c>
      <c r="E68" s="26">
        <v>7.8</v>
      </c>
      <c r="F68" s="62">
        <v>3.9228419127559131</v>
      </c>
      <c r="G68" s="62">
        <f t="shared" si="3"/>
        <v>30.598166919496123</v>
      </c>
    </row>
    <row r="69" spans="1:7" ht="20.25">
      <c r="A69" s="64">
        <v>5</v>
      </c>
      <c r="B69" s="64" t="s">
        <v>76</v>
      </c>
      <c r="C69" s="61" t="s">
        <v>65</v>
      </c>
      <c r="D69" s="64" t="s">
        <v>54</v>
      </c>
      <c r="E69" s="24">
        <v>4.5999999999999996</v>
      </c>
      <c r="F69" s="62">
        <v>15.255643832586999</v>
      </c>
      <c r="G69" s="62">
        <f t="shared" si="3"/>
        <v>70.175961629900186</v>
      </c>
    </row>
    <row r="70" spans="1:7" ht="27">
      <c r="A70" s="64">
        <v>6</v>
      </c>
      <c r="B70" s="84" t="s">
        <v>31</v>
      </c>
      <c r="C70" s="27" t="s">
        <v>64</v>
      </c>
      <c r="D70" s="64" t="s">
        <v>52</v>
      </c>
      <c r="E70" s="24">
        <v>162</v>
      </c>
      <c r="F70" s="62">
        <v>0.62719613852480072</v>
      </c>
      <c r="G70" s="62">
        <f t="shared" si="3"/>
        <v>101.60577444101772</v>
      </c>
    </row>
    <row r="71" spans="1:7" ht="27">
      <c r="A71" s="64">
        <v>7</v>
      </c>
      <c r="B71" s="84" t="s">
        <v>34</v>
      </c>
      <c r="C71" s="27" t="s">
        <v>66</v>
      </c>
      <c r="D71" s="64" t="s">
        <v>80</v>
      </c>
      <c r="E71" s="26">
        <v>1.7</v>
      </c>
      <c r="F71" s="62">
        <v>71.062715822323625</v>
      </c>
      <c r="G71" s="62">
        <f t="shared" si="3"/>
        <v>120.80661689795016</v>
      </c>
    </row>
    <row r="72" spans="1:7" ht="20.25">
      <c r="A72" s="64">
        <v>8</v>
      </c>
      <c r="B72" s="84" t="s">
        <v>37</v>
      </c>
      <c r="C72" s="27" t="s">
        <v>67</v>
      </c>
      <c r="D72" s="64" t="s">
        <v>54</v>
      </c>
      <c r="E72" s="24">
        <f>E65+E66-E69</f>
        <v>20.9</v>
      </c>
      <c r="F72" s="62">
        <v>1.537800170658824</v>
      </c>
      <c r="G72" s="62">
        <f t="shared" si="3"/>
        <v>32.140023566769422</v>
      </c>
    </row>
    <row r="73" spans="1:7" ht="14.25">
      <c r="A73" s="59"/>
      <c r="B73" s="84"/>
      <c r="C73" s="7" t="s">
        <v>55</v>
      </c>
      <c r="D73" s="64"/>
      <c r="E73" s="26"/>
      <c r="F73" s="62">
        <v>0</v>
      </c>
      <c r="G73" s="12">
        <f>SUM(G65:G72)</f>
        <v>393.94421441933508</v>
      </c>
    </row>
    <row r="74" spans="1:7" ht="14.25">
      <c r="A74" s="59"/>
      <c r="B74" s="84"/>
      <c r="C74" s="7" t="s">
        <v>260</v>
      </c>
      <c r="D74" s="64"/>
      <c r="E74" s="26"/>
      <c r="F74" s="62">
        <v>0</v>
      </c>
      <c r="G74" s="62"/>
    </row>
    <row r="75" spans="1:7" ht="20.25">
      <c r="A75" s="58">
        <v>1</v>
      </c>
      <c r="B75" s="84" t="s">
        <v>39</v>
      </c>
      <c r="C75" s="27" t="s">
        <v>68</v>
      </c>
      <c r="D75" s="64" t="s">
        <v>54</v>
      </c>
      <c r="E75" s="26">
        <f>0.1*27</f>
        <v>2.7</v>
      </c>
      <c r="F75" s="62">
        <v>6.8532398909795402</v>
      </c>
      <c r="G75" s="62">
        <f>E75*F75</f>
        <v>18.503747705644759</v>
      </c>
    </row>
    <row r="76" spans="1:7" ht="20.25">
      <c r="A76" s="64">
        <v>2</v>
      </c>
      <c r="B76" s="59" t="s">
        <v>18</v>
      </c>
      <c r="C76" s="61" t="s">
        <v>69</v>
      </c>
      <c r="D76" s="64" t="s">
        <v>54</v>
      </c>
      <c r="E76" s="26">
        <f>0.02*27</f>
        <v>0.54</v>
      </c>
      <c r="F76" s="62">
        <v>10.321746609751386</v>
      </c>
      <c r="G76" s="62">
        <f>E76*F76</f>
        <v>5.5737431692657493</v>
      </c>
    </row>
    <row r="77" spans="1:7" ht="20.25">
      <c r="A77" s="58">
        <v>3</v>
      </c>
      <c r="B77" s="84" t="s">
        <v>40</v>
      </c>
      <c r="C77" s="20" t="s">
        <v>70</v>
      </c>
      <c r="D77" s="64" t="s">
        <v>54</v>
      </c>
      <c r="E77" s="26">
        <f>0.4*27</f>
        <v>10.8</v>
      </c>
      <c r="F77" s="62">
        <v>52.149439965821401</v>
      </c>
      <c r="G77" s="62">
        <f>E77*F77</f>
        <v>563.21395163087118</v>
      </c>
    </row>
    <row r="78" spans="1:7">
      <c r="A78" s="58">
        <v>4</v>
      </c>
      <c r="B78" s="84" t="s">
        <v>12</v>
      </c>
      <c r="C78" s="10" t="s">
        <v>71</v>
      </c>
      <c r="D78" s="64" t="s">
        <v>56</v>
      </c>
      <c r="E78" s="26">
        <f>0.8*27</f>
        <v>21.6</v>
      </c>
      <c r="F78" s="62">
        <v>0.45054475102676039</v>
      </c>
      <c r="G78" s="62">
        <f>E78*F78</f>
        <v>9.731766622178025</v>
      </c>
    </row>
    <row r="79" spans="1:7">
      <c r="A79" s="58">
        <v>5</v>
      </c>
      <c r="B79" s="84" t="s">
        <v>104</v>
      </c>
      <c r="C79" s="27" t="s">
        <v>176</v>
      </c>
      <c r="D79" s="64" t="s">
        <v>177</v>
      </c>
      <c r="E79" s="24">
        <v>27</v>
      </c>
      <c r="F79" s="62">
        <v>160.02225224418987</v>
      </c>
      <c r="G79" s="62">
        <f>E79*F79</f>
        <v>4320.6008105931269</v>
      </c>
    </row>
    <row r="80" spans="1:7" ht="14.25">
      <c r="A80" s="59"/>
      <c r="B80" s="84"/>
      <c r="C80" s="7" t="s">
        <v>55</v>
      </c>
      <c r="D80" s="64"/>
      <c r="E80" s="26"/>
      <c r="F80" s="62">
        <v>0</v>
      </c>
      <c r="G80" s="12">
        <f>SUM(G75:G79)</f>
        <v>4917.6240197210864</v>
      </c>
    </row>
    <row r="81" spans="1:7" ht="14.25">
      <c r="A81" s="59"/>
      <c r="B81" s="84"/>
      <c r="C81" s="7" t="s">
        <v>178</v>
      </c>
      <c r="D81" s="64"/>
      <c r="E81" s="26"/>
      <c r="F81" s="62"/>
      <c r="G81" s="12"/>
    </row>
    <row r="82" spans="1:7" ht="27">
      <c r="A82" s="64">
        <v>1</v>
      </c>
      <c r="B82" s="84" t="s">
        <v>224</v>
      </c>
      <c r="C82" s="20" t="s">
        <v>228</v>
      </c>
      <c r="D82" s="64" t="s">
        <v>229</v>
      </c>
      <c r="E82" s="26">
        <v>15.3</v>
      </c>
      <c r="F82" s="62">
        <v>0.71916025410479112</v>
      </c>
      <c r="G82" s="62">
        <f t="shared" ref="G82:G100" si="4">E82*F82</f>
        <v>11.003151887803305</v>
      </c>
    </row>
    <row r="83" spans="1:7" ht="27">
      <c r="A83" s="64">
        <v>2</v>
      </c>
      <c r="B83" s="84" t="s">
        <v>226</v>
      </c>
      <c r="C83" s="20" t="s">
        <v>230</v>
      </c>
      <c r="D83" s="64" t="s">
        <v>229</v>
      </c>
      <c r="E83" s="24">
        <v>1.6</v>
      </c>
      <c r="F83" s="62">
        <v>7.7826060810733519</v>
      </c>
      <c r="G83" s="62">
        <f t="shared" si="4"/>
        <v>12.452169729717363</v>
      </c>
    </row>
    <row r="84" spans="1:7" ht="20.25">
      <c r="A84" s="64">
        <v>3</v>
      </c>
      <c r="B84" s="64" t="s">
        <v>76</v>
      </c>
      <c r="C84" s="61" t="s">
        <v>65</v>
      </c>
      <c r="D84" s="64" t="s">
        <v>54</v>
      </c>
      <c r="E84" s="26">
        <v>3.1</v>
      </c>
      <c r="F84" s="62">
        <v>15.255643832586999</v>
      </c>
      <c r="G84" s="62">
        <f t="shared" si="4"/>
        <v>47.292495881019697</v>
      </c>
    </row>
    <row r="85" spans="1:7" ht="20.25">
      <c r="A85" s="64">
        <v>4</v>
      </c>
      <c r="B85" s="84" t="s">
        <v>37</v>
      </c>
      <c r="C85" s="27" t="s">
        <v>67</v>
      </c>
      <c r="D85" s="64" t="s">
        <v>54</v>
      </c>
      <c r="E85" s="26">
        <v>12.2</v>
      </c>
      <c r="F85" s="62">
        <v>1.537800170658824</v>
      </c>
      <c r="G85" s="62">
        <f t="shared" si="4"/>
        <v>18.761162082037654</v>
      </c>
    </row>
    <row r="86" spans="1:7" ht="15.75">
      <c r="A86" s="64">
        <v>5</v>
      </c>
      <c r="B86" s="84" t="s">
        <v>108</v>
      </c>
      <c r="C86" s="27" t="s">
        <v>179</v>
      </c>
      <c r="D86" s="64" t="s">
        <v>146</v>
      </c>
      <c r="E86" s="26">
        <f>E84</f>
        <v>3.1</v>
      </c>
      <c r="F86" s="62">
        <v>0.87677371358730571</v>
      </c>
      <c r="G86" s="62">
        <f t="shared" si="4"/>
        <v>2.7179985121206478</v>
      </c>
    </row>
    <row r="87" spans="1:7">
      <c r="A87" s="64">
        <v>6</v>
      </c>
      <c r="B87" s="64" t="s">
        <v>110</v>
      </c>
      <c r="C87" s="27" t="s">
        <v>180</v>
      </c>
      <c r="D87" s="64" t="s">
        <v>56</v>
      </c>
      <c r="E87" s="26">
        <v>5.3</v>
      </c>
      <c r="F87" s="62">
        <v>3.9228419127559131</v>
      </c>
      <c r="G87" s="62">
        <f t="shared" si="4"/>
        <v>20.791062137606339</v>
      </c>
    </row>
    <row r="88" spans="1:7" ht="27">
      <c r="A88" s="64">
        <v>7</v>
      </c>
      <c r="B88" s="60" t="s">
        <v>31</v>
      </c>
      <c r="C88" s="27" t="s">
        <v>220</v>
      </c>
      <c r="D88" s="64" t="s">
        <v>52</v>
      </c>
      <c r="E88" s="47">
        <v>58</v>
      </c>
      <c r="F88" s="62">
        <v>0.62719613852480072</v>
      </c>
      <c r="G88" s="62">
        <f t="shared" si="4"/>
        <v>36.377376034438441</v>
      </c>
    </row>
    <row r="89" spans="1:7" ht="27">
      <c r="A89" s="64">
        <v>8</v>
      </c>
      <c r="B89" s="60" t="s">
        <v>31</v>
      </c>
      <c r="C89" s="27" t="s">
        <v>181</v>
      </c>
      <c r="D89" s="64" t="s">
        <v>52</v>
      </c>
      <c r="E89" s="47">
        <v>32</v>
      </c>
      <c r="F89" s="62">
        <v>0.61284250043899247</v>
      </c>
      <c r="G89" s="62">
        <f t="shared" si="4"/>
        <v>19.610960014047759</v>
      </c>
    </row>
    <row r="90" spans="1:7" ht="27">
      <c r="A90" s="64">
        <v>9</v>
      </c>
      <c r="B90" s="60" t="s">
        <v>31</v>
      </c>
      <c r="C90" s="27" t="s">
        <v>182</v>
      </c>
      <c r="D90" s="64" t="s">
        <v>52</v>
      </c>
      <c r="E90" s="47">
        <v>16</v>
      </c>
      <c r="F90" s="62">
        <v>0.56021249412436214</v>
      </c>
      <c r="G90" s="62">
        <f t="shared" si="4"/>
        <v>8.9633999059897942</v>
      </c>
    </row>
    <row r="91" spans="1:7">
      <c r="A91" s="64">
        <v>10</v>
      </c>
      <c r="B91" s="59" t="s">
        <v>114</v>
      </c>
      <c r="C91" s="27" t="s">
        <v>221</v>
      </c>
      <c r="D91" s="59" t="s">
        <v>53</v>
      </c>
      <c r="E91" s="47">
        <v>1</v>
      </c>
      <c r="F91" s="62">
        <v>2.5823866149438564</v>
      </c>
      <c r="G91" s="62">
        <f t="shared" si="4"/>
        <v>2.5823866149438564</v>
      </c>
    </row>
    <row r="92" spans="1:7">
      <c r="A92" s="64">
        <v>11</v>
      </c>
      <c r="B92" s="59" t="s">
        <v>114</v>
      </c>
      <c r="C92" s="27" t="s">
        <v>186</v>
      </c>
      <c r="D92" s="59" t="s">
        <v>53</v>
      </c>
      <c r="E92" s="47">
        <v>16</v>
      </c>
      <c r="F92" s="62">
        <v>2.1166908014931867</v>
      </c>
      <c r="G92" s="62">
        <f t="shared" si="4"/>
        <v>33.867052823890987</v>
      </c>
    </row>
    <row r="93" spans="1:7">
      <c r="A93" s="64">
        <v>12</v>
      </c>
      <c r="B93" s="59" t="s">
        <v>114</v>
      </c>
      <c r="C93" s="27" t="s">
        <v>222</v>
      </c>
      <c r="D93" s="59" t="s">
        <v>53</v>
      </c>
      <c r="E93" s="47">
        <v>1</v>
      </c>
      <c r="F93" s="62">
        <v>3.4531739921495594</v>
      </c>
      <c r="G93" s="62">
        <f t="shared" si="4"/>
        <v>3.4531739921495594</v>
      </c>
    </row>
    <row r="94" spans="1:7">
      <c r="A94" s="64">
        <v>13</v>
      </c>
      <c r="B94" s="59" t="s">
        <v>114</v>
      </c>
      <c r="C94" s="61" t="s">
        <v>184</v>
      </c>
      <c r="D94" s="59" t="s">
        <v>53</v>
      </c>
      <c r="E94" s="47">
        <v>16</v>
      </c>
      <c r="F94" s="62">
        <v>4.0307592428265204</v>
      </c>
      <c r="G94" s="62">
        <f t="shared" si="4"/>
        <v>64.492147885224327</v>
      </c>
    </row>
    <row r="95" spans="1:7" ht="27">
      <c r="A95" s="64">
        <v>14</v>
      </c>
      <c r="B95" s="60" t="s">
        <v>31</v>
      </c>
      <c r="C95" s="27" t="s">
        <v>185</v>
      </c>
      <c r="D95" s="59" t="s">
        <v>52</v>
      </c>
      <c r="E95" s="47">
        <f>0.1*6</f>
        <v>0.60000000000000009</v>
      </c>
      <c r="F95" s="62">
        <v>0.61284250043899247</v>
      </c>
      <c r="G95" s="62">
        <f t="shared" si="4"/>
        <v>0.36770550026339555</v>
      </c>
    </row>
    <row r="96" spans="1:7" ht="27">
      <c r="A96" s="64">
        <v>15</v>
      </c>
      <c r="B96" s="60" t="s">
        <v>31</v>
      </c>
      <c r="C96" s="27" t="s">
        <v>223</v>
      </c>
      <c r="D96" s="59" t="s">
        <v>52</v>
      </c>
      <c r="E96" s="47">
        <f>0.1*32</f>
        <v>3.2</v>
      </c>
      <c r="F96" s="62">
        <v>0.56021249412436214</v>
      </c>
      <c r="G96" s="62">
        <f t="shared" si="4"/>
        <v>1.792679981197959</v>
      </c>
    </row>
    <row r="97" spans="1:7">
      <c r="A97" s="64">
        <v>16</v>
      </c>
      <c r="B97" s="59" t="s">
        <v>114</v>
      </c>
      <c r="C97" s="27" t="s">
        <v>183</v>
      </c>
      <c r="D97" s="59" t="s">
        <v>53</v>
      </c>
      <c r="E97" s="47">
        <v>3</v>
      </c>
      <c r="F97" s="62">
        <v>2.2745808204370777</v>
      </c>
      <c r="G97" s="62">
        <f t="shared" si="4"/>
        <v>6.823742461311233</v>
      </c>
    </row>
    <row r="98" spans="1:7">
      <c r="A98" s="64">
        <v>17</v>
      </c>
      <c r="B98" s="60" t="s">
        <v>20</v>
      </c>
      <c r="C98" s="27" t="s">
        <v>187</v>
      </c>
      <c r="D98" s="59" t="s">
        <v>53</v>
      </c>
      <c r="E98" s="47">
        <v>24</v>
      </c>
      <c r="F98" s="62">
        <v>0.63793947048036881</v>
      </c>
      <c r="G98" s="62">
        <f t="shared" si="4"/>
        <v>15.310547291528852</v>
      </c>
    </row>
    <row r="99" spans="1:7" ht="27">
      <c r="A99" s="64">
        <v>18</v>
      </c>
      <c r="B99" s="84" t="s">
        <v>190</v>
      </c>
      <c r="C99" s="27" t="s">
        <v>188</v>
      </c>
      <c r="D99" s="64" t="s">
        <v>54</v>
      </c>
      <c r="E99" s="26">
        <v>0.1</v>
      </c>
      <c r="F99" s="62">
        <v>84.433395602036086</v>
      </c>
      <c r="G99" s="62">
        <f t="shared" si="4"/>
        <v>8.4433395602036097</v>
      </c>
    </row>
    <row r="100" spans="1:7" ht="27">
      <c r="A100" s="64">
        <v>19</v>
      </c>
      <c r="B100" s="84" t="s">
        <v>16</v>
      </c>
      <c r="C100" s="27" t="s">
        <v>189</v>
      </c>
      <c r="D100" s="64" t="s">
        <v>56</v>
      </c>
      <c r="E100" s="21">
        <v>6.0000000000000001E-3</v>
      </c>
      <c r="F100" s="62">
        <v>888.9903645282559</v>
      </c>
      <c r="G100" s="62">
        <f t="shared" si="4"/>
        <v>5.3339421871695354</v>
      </c>
    </row>
    <row r="101" spans="1:7" ht="14.25">
      <c r="A101" s="85"/>
      <c r="B101" s="65"/>
      <c r="C101" s="7" t="s">
        <v>55</v>
      </c>
      <c r="D101" s="65"/>
      <c r="E101" s="17"/>
      <c r="F101" s="62"/>
      <c r="G101" s="12">
        <f>SUM(G82:G100)</f>
        <v>320.43649448266433</v>
      </c>
    </row>
    <row r="102" spans="1:7" ht="14.25">
      <c r="A102" s="64"/>
      <c r="B102" s="64"/>
      <c r="C102" s="7" t="s">
        <v>191</v>
      </c>
      <c r="D102" s="64"/>
      <c r="E102" s="20"/>
      <c r="F102" s="20"/>
      <c r="G102" s="86">
        <f>G26+G31+G50+G62+G73+G80+G101</f>
        <v>18560.356928428988</v>
      </c>
    </row>
    <row r="103" spans="1:7" ht="14.25">
      <c r="A103" s="64"/>
      <c r="B103" s="64"/>
      <c r="C103" s="7" t="s">
        <v>62</v>
      </c>
      <c r="D103" s="64"/>
      <c r="E103" s="20"/>
      <c r="F103" s="20"/>
      <c r="G103" s="26">
        <f>G102*0.2</f>
        <v>3712.0713856857978</v>
      </c>
    </row>
    <row r="104" spans="1:7" ht="14.25">
      <c r="A104" s="64"/>
      <c r="B104" s="64"/>
      <c r="C104" s="7" t="s">
        <v>55</v>
      </c>
      <c r="D104" s="64"/>
      <c r="E104" s="20"/>
      <c r="F104" s="20"/>
      <c r="G104" s="86">
        <f>SUM(G102:G103)</f>
        <v>22272.428314114786</v>
      </c>
    </row>
  </sheetData>
  <mergeCells count="4">
    <mergeCell ref="C1:G1"/>
    <mergeCell ref="C2:G2"/>
    <mergeCell ref="C3:G3"/>
    <mergeCell ref="B4:G4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</vt:lpstr>
      <vt:lpstr>ռուս</vt:lpstr>
    </vt:vector>
  </TitlesOfParts>
  <Company>NewCalisto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NeoComp</dc:creator>
  <cp:lastModifiedBy>User</cp:lastModifiedBy>
  <cp:lastPrinted>2026-04-22T14:15:51Z</cp:lastPrinted>
  <dcterms:created xsi:type="dcterms:W3CDTF">2011-09-30T05:57:27Z</dcterms:created>
  <dcterms:modified xsi:type="dcterms:W3CDTF">2026-06-18T12:36:40Z</dcterms:modified>
</cp:coreProperties>
</file>